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i unidad\EPR\PROYECTOS\PROYECTOS 2026\GUATICA\Producto\4. Documentos Técnicos\3. Presupuestos\"/>
    </mc:Choice>
  </mc:AlternateContent>
  <xr:revisionPtr revIDLastSave="0" documentId="13_ncr:1_{EB88EB08-504D-4F6B-BAE0-D8258AA11441}" xr6:coauthVersionLast="47" xr6:coauthVersionMax="47" xr10:uidLastSave="{00000000-0000-0000-0000-000000000000}"/>
  <bookViews>
    <workbookView xWindow="-108" yWindow="-108" windowWidth="23256" windowHeight="12456" tabRatio="843" xr2:uid="{00000000-000D-0000-FFFF-FFFF00000000}"/>
  </bookViews>
  <sheets>
    <sheet name="PRESUPUESTO" sheetId="27" r:id="rId1"/>
    <sheet name="AU" sheetId="20" r:id="rId2"/>
    <sheet name="INTERVENTORIA" sheetId="33" r:id="rId3"/>
    <sheet name="APU" sheetId="26" r:id="rId4"/>
    <sheet name="CANTIDADES" sheetId="14" r:id="rId5"/>
    <sheet name="MAT-EQU" sheetId="29" r:id="rId6"/>
    <sheet name="COTIZACIONES" sheetId="32" r:id="rId7"/>
    <sheet name="M.O." sheetId="19" r:id="rId8"/>
    <sheet name="F.M. Interv" sheetId="18" r:id="rId9"/>
  </sheets>
  <definedNames>
    <definedName name="\0" localSheetId="2">#REF!</definedName>
    <definedName name="\0">#REF!</definedName>
    <definedName name="\b" localSheetId="2">#REF!</definedName>
    <definedName name="\b">#REF!</definedName>
    <definedName name="\c" localSheetId="2">#REF!</definedName>
    <definedName name="\c">#REF!</definedName>
    <definedName name="\e" localSheetId="2">#REF!</definedName>
    <definedName name="\e">#REF!</definedName>
    <definedName name="\f" localSheetId="2">#REF!</definedName>
    <definedName name="\f">#REF!</definedName>
    <definedName name="\i" localSheetId="2">#REF!</definedName>
    <definedName name="\i">#REF!</definedName>
    <definedName name="\m" localSheetId="2">#REF!</definedName>
    <definedName name="\m">#REF!</definedName>
    <definedName name="\r" localSheetId="2">#REF!</definedName>
    <definedName name="\r">#REF!</definedName>
    <definedName name="\sa" localSheetId="2">#REF!</definedName>
    <definedName name="\sa">#REF!</definedName>
    <definedName name="\t" localSheetId="2">#REF!</definedName>
    <definedName name="\t">#REF!</definedName>
    <definedName name="\x" localSheetId="2">#REF!</definedName>
    <definedName name="\x">#REF!</definedName>
    <definedName name="\z" localSheetId="2">#REF!</definedName>
    <definedName name="\z">#REF!</definedName>
    <definedName name="_" localSheetId="2">#REF!</definedName>
    <definedName name="_">#REF!</definedName>
    <definedName name="_________PJ50" localSheetId="2">#REF!</definedName>
    <definedName name="_________PJ50">#REF!</definedName>
    <definedName name="________PJ50" localSheetId="2">#REF!</definedName>
    <definedName name="________PJ50">#REF!</definedName>
    <definedName name="_______PJ50" localSheetId="2">#REF!</definedName>
    <definedName name="_______PJ50">#REF!</definedName>
    <definedName name="______PJ50" localSheetId="2">#REF!</definedName>
    <definedName name="______PJ50">#REF!</definedName>
    <definedName name="______PR1" localSheetId="2">#REF!</definedName>
    <definedName name="______PR1">#REF!</definedName>
    <definedName name="_____PJ50" localSheetId="2">#REF!</definedName>
    <definedName name="_____PJ50">#REF!</definedName>
    <definedName name="_____pj51" localSheetId="2">#REF!</definedName>
    <definedName name="_____pj51">#REF!</definedName>
    <definedName name="_____PR1" localSheetId="2">#REF!</definedName>
    <definedName name="_____PR1">#REF!</definedName>
    <definedName name="____PJ50" localSheetId="2">#REF!</definedName>
    <definedName name="____PJ50">#REF!</definedName>
    <definedName name="____pj51" localSheetId="2">#REF!</definedName>
    <definedName name="____pj51">#REF!</definedName>
    <definedName name="____PR1" localSheetId="2">#REF!</definedName>
    <definedName name="____PR1">#REF!</definedName>
    <definedName name="___EST12" localSheetId="2">#REF!</definedName>
    <definedName name="___EST12">#REF!</definedName>
    <definedName name="___exc02" localSheetId="2">#REF!</definedName>
    <definedName name="___exc02">#REF!</definedName>
    <definedName name="___exc24" localSheetId="2">#REF!</definedName>
    <definedName name="___exc24">#REF!</definedName>
    <definedName name="___exc40" localSheetId="2">#REF!</definedName>
    <definedName name="___exc40">#REF!</definedName>
    <definedName name="___PJ50" localSheetId="2">#REF!</definedName>
    <definedName name="___PJ50">#REF!</definedName>
    <definedName name="___pj51" localSheetId="2">#REF!</definedName>
    <definedName name="___pj51">#REF!</definedName>
    <definedName name="___PR1" localSheetId="2">#REF!</definedName>
    <definedName name="___PR1">#REF!</definedName>
    <definedName name="__123Graph_A" localSheetId="2">#REF!</definedName>
    <definedName name="__123Graph_A">#REF!</definedName>
    <definedName name="__123Graph_Acaja" localSheetId="2">#REF!</definedName>
    <definedName name="__123Graph_Acaja">#REF!</definedName>
    <definedName name="__123Graph_ACart_AnticAdic" localSheetId="2">#REF!</definedName>
    <definedName name="__123Graph_ACart_AnticAdic">#REF!</definedName>
    <definedName name="__123Graph_AFACTURAC" localSheetId="2">#REF!</definedName>
    <definedName name="__123Graph_AFACTURAC">#REF!</definedName>
    <definedName name="__123Graph_AGraph2" localSheetId="2">#REF!</definedName>
    <definedName name="__123Graph_AGraph2">#REF!</definedName>
    <definedName name="__123Graph_Bcaja" localSheetId="2">#REF!</definedName>
    <definedName name="__123Graph_Bcaja">#REF!</definedName>
    <definedName name="__123Graph_BCart_AnticAdic" localSheetId="2">#REF!</definedName>
    <definedName name="__123Graph_BCart_AnticAdic">#REF!</definedName>
    <definedName name="__123Graph_Ccaja" localSheetId="2">#REF!</definedName>
    <definedName name="__123Graph_Ccaja">#REF!</definedName>
    <definedName name="__123Graph_CCart_AnticAdic" localSheetId="2">#REF!</definedName>
    <definedName name="__123Graph_CCart_AnticAdic">#REF!</definedName>
    <definedName name="__123Graph_Dcaja" localSheetId="2">#REF!</definedName>
    <definedName name="__123Graph_Dcaja">#REF!</definedName>
    <definedName name="__123Graph_DCart_AnticAdic" localSheetId="2">#REF!</definedName>
    <definedName name="__123Graph_DCart_AnticAdic">#REF!</definedName>
    <definedName name="__123Graph_ECart_AnticAdic" localSheetId="2">#REF!</definedName>
    <definedName name="__123Graph_ECart_AnticAdic">#REF!</definedName>
    <definedName name="__123Graph_LBL_ACart_AnticAdic" localSheetId="2">#REF!</definedName>
    <definedName name="__123Graph_LBL_ACart_AnticAdic">#REF!</definedName>
    <definedName name="__123Graph_LBL_Ccaja" localSheetId="2">#REF!</definedName>
    <definedName name="__123Graph_LBL_Ccaja">#REF!</definedName>
    <definedName name="__123Graph_LBL_DCart_AnticAdic" localSheetId="2">#REF!</definedName>
    <definedName name="__123Graph_LBL_DCart_AnticAdic">#REF!</definedName>
    <definedName name="__123Graph_X" localSheetId="2">#REF!</definedName>
    <definedName name="__123Graph_X">#REF!</definedName>
    <definedName name="__123Graph_Xcaja" localSheetId="2">#REF!</definedName>
    <definedName name="__123Graph_Xcaja">#REF!</definedName>
    <definedName name="__aiu2" localSheetId="2">#REF!</definedName>
    <definedName name="__aiu2">#REF!</definedName>
    <definedName name="__AXX5" localSheetId="2">#REF!</definedName>
    <definedName name="__AXX5">#REF!</definedName>
    <definedName name="__EST1" localSheetId="2">#REF!</definedName>
    <definedName name="__EST1">#REF!</definedName>
    <definedName name="__EST10" localSheetId="2">#REF!</definedName>
    <definedName name="__EST10">#REF!</definedName>
    <definedName name="__EST11" localSheetId="2">#REF!</definedName>
    <definedName name="__EST11">#REF!</definedName>
    <definedName name="__EST12" localSheetId="2">#REF!</definedName>
    <definedName name="__EST12">#REF!</definedName>
    <definedName name="__EST13" localSheetId="2">#REF!</definedName>
    <definedName name="__EST13">#REF!</definedName>
    <definedName name="__EST14" localSheetId="2">#REF!</definedName>
    <definedName name="__EST14">#REF!</definedName>
    <definedName name="__EST15" localSheetId="2">#REF!</definedName>
    <definedName name="__EST15">#REF!</definedName>
    <definedName name="__EST16" localSheetId="2">#REF!</definedName>
    <definedName name="__EST16">#REF!</definedName>
    <definedName name="__EST17" localSheetId="2">#REF!</definedName>
    <definedName name="__EST17">#REF!</definedName>
    <definedName name="__EST18" localSheetId="2">#REF!</definedName>
    <definedName name="__EST18">#REF!</definedName>
    <definedName name="__EST19" localSheetId="2">#REF!</definedName>
    <definedName name="__EST19">#REF!</definedName>
    <definedName name="__EST2" localSheetId="2">#REF!</definedName>
    <definedName name="__EST2">#REF!</definedName>
    <definedName name="__EST23" localSheetId="2">#REF!</definedName>
    <definedName name="__EST23">#REF!</definedName>
    <definedName name="__EST3" localSheetId="2">#REF!</definedName>
    <definedName name="__EST3">#REF!</definedName>
    <definedName name="__EST4" localSheetId="2">#REF!</definedName>
    <definedName name="__EST4">#REF!</definedName>
    <definedName name="__EST5" localSheetId="2">#REF!</definedName>
    <definedName name="__EST5">#REF!</definedName>
    <definedName name="__EST6" localSheetId="2">#REF!</definedName>
    <definedName name="__EST6">#REF!</definedName>
    <definedName name="__EST7" localSheetId="2">#REF!</definedName>
    <definedName name="__EST7">#REF!</definedName>
    <definedName name="__EST8" localSheetId="2">#REF!</definedName>
    <definedName name="__EST8">#REF!</definedName>
    <definedName name="__EST9" localSheetId="2">#REF!</definedName>
    <definedName name="__EST9">#REF!</definedName>
    <definedName name="__exc02" localSheetId="2">#REF!</definedName>
    <definedName name="__exc02">#REF!</definedName>
    <definedName name="__EXC1" localSheetId="2">#REF!</definedName>
    <definedName name="__EXC1">#REF!</definedName>
    <definedName name="__EXC10" localSheetId="2">#REF!</definedName>
    <definedName name="__EXC10">#REF!</definedName>
    <definedName name="__EXC11" localSheetId="2">#REF!</definedName>
    <definedName name="__EXC11">#REF!</definedName>
    <definedName name="__EXC12" localSheetId="2">#REF!</definedName>
    <definedName name="__EXC12">#REF!</definedName>
    <definedName name="__EXC2" localSheetId="2">#REF!</definedName>
    <definedName name="__EXC2">#REF!</definedName>
    <definedName name="__exc24" localSheetId="2">#REF!</definedName>
    <definedName name="__exc24">#REF!</definedName>
    <definedName name="__EXC3" localSheetId="2">#REF!</definedName>
    <definedName name="__EXC3">#REF!</definedName>
    <definedName name="__EXC4" localSheetId="2">#REF!</definedName>
    <definedName name="__EXC4">#REF!</definedName>
    <definedName name="__exc40" localSheetId="2">#REF!</definedName>
    <definedName name="__exc40">#REF!</definedName>
    <definedName name="__EXC5" localSheetId="2">#REF!</definedName>
    <definedName name="__EXC5">#REF!</definedName>
    <definedName name="__EXC6" localSheetId="2">#REF!</definedName>
    <definedName name="__EXC6">#REF!</definedName>
    <definedName name="__EXC7" localSheetId="2">#REF!</definedName>
    <definedName name="__EXC7">#REF!</definedName>
    <definedName name="__EXC8" localSheetId="2">#REF!</definedName>
    <definedName name="__EXC8">#REF!</definedName>
    <definedName name="__EXC9" localSheetId="2">#REF!</definedName>
    <definedName name="__EXC9">#REF!</definedName>
    <definedName name="__PJ50" localSheetId="2">#REF!</definedName>
    <definedName name="__PJ50">#REF!</definedName>
    <definedName name="__pj51" localSheetId="2">#REF!</definedName>
    <definedName name="__pj51">#REF!</definedName>
    <definedName name="__PR1" localSheetId="2">#REF!</definedName>
    <definedName name="__PR1">#REF!</definedName>
    <definedName name="__PX5" localSheetId="2">#REF!</definedName>
    <definedName name="__PX5">#REF!</definedName>
    <definedName name="__XX5" localSheetId="2">#REF!</definedName>
    <definedName name="__XX5">#REF!</definedName>
    <definedName name="_1__123Graph_ACart_Utilidad" localSheetId="2">#REF!</definedName>
    <definedName name="_1__123Graph_ACart_Utilidad">#REF!</definedName>
    <definedName name="_123" localSheetId="2">#REF!</definedName>
    <definedName name="_123">#REF!</definedName>
    <definedName name="_2__123Graph_BCart_Utilidad" localSheetId="2">#REF!</definedName>
    <definedName name="_2__123Graph_BCart_Utilidad">#REF!</definedName>
    <definedName name="_3__123Graph_CCart_Utilidad" localSheetId="2">#REF!</definedName>
    <definedName name="_3__123Graph_CCart_Utilidad">#REF!</definedName>
    <definedName name="_4__123Graph_LBL_ACart_Utilidad" localSheetId="2">#REF!</definedName>
    <definedName name="_4__123Graph_LBL_ACart_Utilidad">#REF!</definedName>
    <definedName name="_42C" localSheetId="2">#REF!</definedName>
    <definedName name="_42C">#REF!</definedName>
    <definedName name="_42D" localSheetId="2">#REF!</definedName>
    <definedName name="_42D">#REF!</definedName>
    <definedName name="_42E" localSheetId="2">#REF!</definedName>
    <definedName name="_42E">#REF!</definedName>
    <definedName name="_44" localSheetId="2">#REF!</definedName>
    <definedName name="_44">#REF!</definedName>
    <definedName name="_5__123Graph_LBL_BCart_Utilidad" localSheetId="2">#REF!</definedName>
    <definedName name="_5__123Graph_LBL_BCart_Utilidad">#REF!</definedName>
    <definedName name="_6" localSheetId="2">#REF!</definedName>
    <definedName name="_6">#REF!</definedName>
    <definedName name="_6__123Graph_LBL_CCart_Utilidad" localSheetId="2">#REF!</definedName>
    <definedName name="_6__123Graph_LBL_CCart_Utilidad">#REF!</definedName>
    <definedName name="_7__123Graph_XCart_Utilidad" localSheetId="2">#REF!</definedName>
    <definedName name="_7__123Graph_XCart_Utilidad">#REF!</definedName>
    <definedName name="_AFC1" localSheetId="2">#REF!</definedName>
    <definedName name="_AFC1">#REF!</definedName>
    <definedName name="_AFC3" localSheetId="2">#REF!</definedName>
    <definedName name="_AFC3">#REF!</definedName>
    <definedName name="_AFC5" localSheetId="2">#REF!</definedName>
    <definedName name="_AFC5">#REF!</definedName>
    <definedName name="_aiu2" localSheetId="2">#REF!</definedName>
    <definedName name="_aiu2">#REF!</definedName>
    <definedName name="_APU221" localSheetId="2">#REF!</definedName>
    <definedName name="_APU221">#REF!</definedName>
    <definedName name="_APU465" localSheetId="2">#REF!</definedName>
    <definedName name="_APU465">#REF!</definedName>
    <definedName name="_AXX5" localSheetId="2">#REF!</definedName>
    <definedName name="_AXX5">#REF!</definedName>
    <definedName name="_BGC1" localSheetId="2">#REF!</definedName>
    <definedName name="_BGC1">#REF!</definedName>
    <definedName name="_BGC3" localSheetId="2">#REF!</definedName>
    <definedName name="_BGC3">#REF!</definedName>
    <definedName name="_BGC5" localSheetId="2">#REF!</definedName>
    <definedName name="_BGC5">#REF!</definedName>
    <definedName name="_CAC1" localSheetId="2">#REF!</definedName>
    <definedName name="_CAC1">#REF!</definedName>
    <definedName name="_CAC3" localSheetId="2">#REF!</definedName>
    <definedName name="_CAC3">#REF!</definedName>
    <definedName name="_CAC5" localSheetId="2">#REF!</definedName>
    <definedName name="_CAC5">#REF!</definedName>
    <definedName name="_compa" localSheetId="2">#REF!</definedName>
    <definedName name="_compa">#REF!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EST1" localSheetId="2">#REF!</definedName>
    <definedName name="_EST1">#REF!</definedName>
    <definedName name="_EST10" localSheetId="2">#REF!</definedName>
    <definedName name="_EST10">#REF!</definedName>
    <definedName name="_EST11" localSheetId="2">#REF!</definedName>
    <definedName name="_EST11">#REF!</definedName>
    <definedName name="_EST12" localSheetId="2">#REF!</definedName>
    <definedName name="_EST12">#REF!</definedName>
    <definedName name="_EST13" localSheetId="2">#REF!</definedName>
    <definedName name="_EST13">#REF!</definedName>
    <definedName name="_EST14" localSheetId="2">#REF!</definedName>
    <definedName name="_EST14">#REF!</definedName>
    <definedName name="_EST15" localSheetId="2">#REF!</definedName>
    <definedName name="_EST15">#REF!</definedName>
    <definedName name="_EST16" localSheetId="2">#REF!</definedName>
    <definedName name="_EST16">#REF!</definedName>
    <definedName name="_EST17" localSheetId="2">#REF!</definedName>
    <definedName name="_EST17">#REF!</definedName>
    <definedName name="_EST18" localSheetId="2">#REF!</definedName>
    <definedName name="_EST18">#REF!</definedName>
    <definedName name="_EST19" localSheetId="2">#REF!</definedName>
    <definedName name="_EST19">#REF!</definedName>
    <definedName name="_EST2" localSheetId="2">#REF!</definedName>
    <definedName name="_EST2">#REF!</definedName>
    <definedName name="_EST23" localSheetId="2">#REF!</definedName>
    <definedName name="_EST23">#REF!</definedName>
    <definedName name="_EST3" localSheetId="2">#REF!</definedName>
    <definedName name="_EST3">#REF!</definedName>
    <definedName name="_EST4" localSheetId="2">#REF!</definedName>
    <definedName name="_EST4">#REF!</definedName>
    <definedName name="_EST5" localSheetId="2">#REF!</definedName>
    <definedName name="_EST5">#REF!</definedName>
    <definedName name="_EST6" localSheetId="2">#REF!</definedName>
    <definedName name="_EST6">#REF!</definedName>
    <definedName name="_EST7" localSheetId="2">#REF!</definedName>
    <definedName name="_EST7">#REF!</definedName>
    <definedName name="_EST8" localSheetId="2">#REF!</definedName>
    <definedName name="_EST8">#REF!</definedName>
    <definedName name="_EST9" localSheetId="2">#REF!</definedName>
    <definedName name="_EST9">#REF!</definedName>
    <definedName name="_exc02" localSheetId="2">#REF!</definedName>
    <definedName name="_exc02">#REF!</definedName>
    <definedName name="_EXC1" localSheetId="2">#REF!</definedName>
    <definedName name="_EXC1">#REF!</definedName>
    <definedName name="_EXC10" localSheetId="2">#REF!</definedName>
    <definedName name="_EXC10">#REF!</definedName>
    <definedName name="_EXC11" localSheetId="2">#REF!</definedName>
    <definedName name="_EXC11">#REF!</definedName>
    <definedName name="_EXC12" localSheetId="2">#REF!</definedName>
    <definedName name="_EXC12">#REF!</definedName>
    <definedName name="_EXC2" localSheetId="2">#REF!</definedName>
    <definedName name="_EXC2">#REF!</definedName>
    <definedName name="_exc24" localSheetId="2">#REF!</definedName>
    <definedName name="_exc24">#REF!</definedName>
    <definedName name="_EXC3" localSheetId="2">#REF!</definedName>
    <definedName name="_EXC3">#REF!</definedName>
    <definedName name="_EXC4" localSheetId="2">#REF!</definedName>
    <definedName name="_EXC4">#REF!</definedName>
    <definedName name="_exc40" localSheetId="2">#REF!</definedName>
    <definedName name="_exc40">#REF!</definedName>
    <definedName name="_EXC5" localSheetId="2">#REF!</definedName>
    <definedName name="_EXC5">#REF!</definedName>
    <definedName name="_EXC6" localSheetId="2">#REF!</definedName>
    <definedName name="_EXC6">#REF!</definedName>
    <definedName name="_EXC7" localSheetId="2">#REF!</definedName>
    <definedName name="_EXC7">#REF!</definedName>
    <definedName name="_EXC8" localSheetId="2">#REF!</definedName>
    <definedName name="_EXC8">#REF!</definedName>
    <definedName name="_EXC9" localSheetId="2">#REF!</definedName>
    <definedName name="_EXC9">#REF!</definedName>
    <definedName name="_FC" localSheetId="2">#REF!</definedName>
    <definedName name="_FC">#REF!</definedName>
    <definedName name="_Fill" localSheetId="2">#REF!</definedName>
    <definedName name="_Fill">#REF!</definedName>
    <definedName name="_xlnm._FilterDatabase" localSheetId="3" hidden="1">APU!$A$4:$I$827</definedName>
    <definedName name="_xlnm._FilterDatabase" localSheetId="4" hidden="1">CANTIDADES!$B$7:$K$318</definedName>
    <definedName name="_xlnm._FilterDatabase" localSheetId="6" hidden="1">COTIZACIONES!$B$7:$F$55</definedName>
    <definedName name="_xlnm._FilterDatabase" localSheetId="2" hidden="1">#REF!</definedName>
    <definedName name="_xlnm._FilterDatabase" localSheetId="5" hidden="1">'MAT-EQU'!$A$6:$D$111</definedName>
    <definedName name="_xlnm._FilterDatabase" localSheetId="0" hidden="1">PRESUPUESTO!$A$5:$K$64</definedName>
    <definedName name="_xlnm._FilterDatabase" hidden="1">#REF!</definedName>
    <definedName name="_GALAN" localSheetId="2">#REF!</definedName>
    <definedName name="_GALAN">#REF!</definedName>
    <definedName name="_INF1" localSheetId="8">#REF!</definedName>
    <definedName name="_INF1" localSheetId="2">#REF!</definedName>
    <definedName name="_INF1" localSheetId="0">#REF!</definedName>
    <definedName name="_INF1">#REF!</definedName>
    <definedName name="_INF2" localSheetId="8">#REF!</definedName>
    <definedName name="_INF2" localSheetId="2">#REF!</definedName>
    <definedName name="_INF2" localSheetId="0">#REF!</definedName>
    <definedName name="_INF2">#REF!</definedName>
    <definedName name="_INF21" localSheetId="2">#REF!</definedName>
    <definedName name="_INF21">#REF!</definedName>
    <definedName name="_INF3" localSheetId="8">#REF!</definedName>
    <definedName name="_INF3" localSheetId="2">#REF!</definedName>
    <definedName name="_INF3" localSheetId="0">#REF!</definedName>
    <definedName name="_INF3">#REF!</definedName>
    <definedName name="_IPC2002" localSheetId="2">#REF!</definedName>
    <definedName name="_IPC2002">#REF!</definedName>
    <definedName name="_Key1" localSheetId="2">#REF!</definedName>
    <definedName name="_Key1">#REF!</definedName>
    <definedName name="_ñ" localSheetId="2">#REF!</definedName>
    <definedName name="_ñ">#REF!</definedName>
    <definedName name="_Order1">255</definedName>
    <definedName name="_Order2">255</definedName>
    <definedName name="_PJ50" localSheetId="2">#REF!</definedName>
    <definedName name="_PJ50">#REF!</definedName>
    <definedName name="_pj51" localSheetId="2">#REF!</definedName>
    <definedName name="_pj51">#REF!</definedName>
    <definedName name="_PR1" localSheetId="2">#REF!</definedName>
    <definedName name="_PR1">#REF!</definedName>
    <definedName name="_PX5" localSheetId="2">#REF!</definedName>
    <definedName name="_PX5">#REF!</definedName>
    <definedName name="_SBC1" localSheetId="2">#REF!</definedName>
    <definedName name="_SBC1">#REF!</definedName>
    <definedName name="_SBC3" localSheetId="2">#REF!</definedName>
    <definedName name="_SBC3">#REF!</definedName>
    <definedName name="_SBC5" localSheetId="2">#REF!</definedName>
    <definedName name="_SBC5">#REF!</definedName>
    <definedName name="_Sort" localSheetId="2">#REF!</definedName>
    <definedName name="_Sort">#REF!</definedName>
    <definedName name="_XX5" localSheetId="2">#REF!</definedName>
    <definedName name="_XX5">#REF!</definedName>
    <definedName name="_xz2" localSheetId="2">#REF!</definedName>
    <definedName name="_xz2">#REF!</definedName>
    <definedName name="_z" localSheetId="2">#REF!</definedName>
    <definedName name="_z">#REF!</definedName>
    <definedName name="A" localSheetId="8">#REF!</definedName>
    <definedName name="A" localSheetId="2">IF(INTERVENTORIA!Loan_Amount*INTERVENTORIA!Interest_Rate*INTERVENTORIA!Loan_Years*INTERVENTORIA!Loan_Start&gt;0,1,0)</definedName>
    <definedName name="A">#REF!</definedName>
    <definedName name="A_impresión_IM" localSheetId="2">#REF!</definedName>
    <definedName name="A_impresión_IM">#REF!</definedName>
    <definedName name="AA" localSheetId="2">#REF!</definedName>
    <definedName name="AA">#REF!</definedName>
    <definedName name="aaa" localSheetId="2">#REF!</definedName>
    <definedName name="aaa">#REF!</definedName>
    <definedName name="aaaa" localSheetId="2">#REF!</definedName>
    <definedName name="aaaa">#REF!</definedName>
    <definedName name="AAC" localSheetId="2">#REF!</definedName>
    <definedName name="AAC">#REF!</definedName>
    <definedName name="ab" localSheetId="2">#REF!</definedName>
    <definedName name="ab">#REF!</definedName>
    <definedName name="ABG" localSheetId="2">#REF!</definedName>
    <definedName name="ABG">#REF!</definedName>
    <definedName name="absc" localSheetId="2">#REF!</definedName>
    <definedName name="absc">#REF!</definedName>
    <definedName name="AccessDatabase">"A:\SAIN.mdb"</definedName>
    <definedName name="ACERO">#REF!</definedName>
    <definedName name="Acero_Angulo_1_4____2____6mts" localSheetId="2">#REF!</definedName>
    <definedName name="Acero_Angulo_1_4____2____6mts">#REF!</definedName>
    <definedName name="Acero_Angulo_1_4____2·1_2____6mts" localSheetId="2">#REF!</definedName>
    <definedName name="Acero_Angulo_1_4____2·1_2____6mts">#REF!</definedName>
    <definedName name="Acero_Brida_slip_on__2__C_150" localSheetId="2">#REF!</definedName>
    <definedName name="Acero_Brida_slip_on__2__C_150">#REF!</definedName>
    <definedName name="Acero_Brida_slip_on__3__C_150" localSheetId="2">#REF!</definedName>
    <definedName name="Acero_Brida_slip_on__3__C_150">#REF!</definedName>
    <definedName name="Acero_Brida_slip_on__4__C_150" localSheetId="2">#REF!</definedName>
    <definedName name="Acero_Brida_slip_on__4__C_150">#REF!</definedName>
    <definedName name="Acero_Brida_slip_on__6__C_150" localSheetId="2">#REF!</definedName>
    <definedName name="Acero_Brida_slip_on__6__C_150">#REF!</definedName>
    <definedName name="Acero_Brida_slip_on__8__C_150" localSheetId="2">#REF!</definedName>
    <definedName name="Acero_Brida_slip_on__8__C_150">#REF!</definedName>
    <definedName name="Acero_Canal_U___3____6mts" localSheetId="2">#REF!</definedName>
    <definedName name="Acero_Canal_U___3____6mts">#REF!</definedName>
    <definedName name="Acero_Canal_U___4____6mts" localSheetId="2">#REF!</definedName>
    <definedName name="Acero_Canal_U___4____6mts">#REF!</definedName>
    <definedName name="Acero_Canal_U___6____6mts" localSheetId="2">#REF!</definedName>
    <definedName name="Acero_Canal_U___6____6mts">#REF!</definedName>
    <definedName name="Acero_Platina_1_4_x__50x__50" localSheetId="2">#REF!</definedName>
    <definedName name="Acero_Platina_1_4_x__50x__50">#REF!</definedName>
    <definedName name="Acero_Platina_1_8_x_101.6_x_558.8" localSheetId="2">#REF!</definedName>
    <definedName name="Acero_Platina_1_8_x_101.6_x_558.8">#REF!</definedName>
    <definedName name="Acero_Platina_1_8_x_300x_300" localSheetId="2">#REF!</definedName>
    <definedName name="Acero_Platina_1_8_x_300x_300">#REF!</definedName>
    <definedName name="Acero_Platina_1_8_x_400x_400" localSheetId="2">#REF!</definedName>
    <definedName name="Acero_Platina_1_8_x_400x_400">#REF!</definedName>
    <definedName name="Acero_Platina_1_8_x_750x_500" localSheetId="2">#REF!</definedName>
    <definedName name="Acero_Platina_1_8_x_750x_500">#REF!</definedName>
    <definedName name="Acero_Platina_1_8_x1750x_750" localSheetId="2">#REF!</definedName>
    <definedName name="Acero_Platina_1_8_x1750x_750">#REF!</definedName>
    <definedName name="Acero_Tubo_cuadrado_C18__1__x_6mts" localSheetId="2">#REF!</definedName>
    <definedName name="Acero_Tubo_cuadrado_C18__1__x_6mts">#REF!</definedName>
    <definedName name="Acero_Tubo_SCH_40_CC__2___metro" localSheetId="2">#REF!</definedName>
    <definedName name="Acero_Tubo_SCH_40_CC__2___metro">#REF!</definedName>
    <definedName name="Acero_Tubo_SCH_40_CC__3___metro" localSheetId="2">#REF!</definedName>
    <definedName name="Acero_Tubo_SCH_40_CC__3___metro">#REF!</definedName>
    <definedName name="Acero_Tubo_SCH_40_CC__4___metro" localSheetId="2">#REF!</definedName>
    <definedName name="Acero_Tubo_SCH_40_CC__4___metro">#REF!</definedName>
    <definedName name="Acero_Tubo_SCH_40_CC__6___metro" localSheetId="2">#REF!</definedName>
    <definedName name="Acero_Tubo_SCH_40_CC__6___metro">#REF!</definedName>
    <definedName name="Acero_Tubo_SCH_40_CC__8___metro" localSheetId="2">#REF!</definedName>
    <definedName name="Acero_Tubo_SCH_40_CC__8___metro">#REF!</definedName>
    <definedName name="Acero_Unión_300psi_1" localSheetId="2">#REF!</definedName>
    <definedName name="Acero_Unión_300psi_1">#REF!</definedName>
    <definedName name="acta" localSheetId="2">#REF!</definedName>
    <definedName name="acta">#REF!</definedName>
    <definedName name="ACTA1" localSheetId="2">#REF!</definedName>
    <definedName name="ACTA1">#REF!</definedName>
    <definedName name="ACTA2" localSheetId="2">#REF!</definedName>
    <definedName name="ACTA2">#REF!</definedName>
    <definedName name="ACwvu.TAB1." localSheetId="2" hidden="1">#REF!</definedName>
    <definedName name="ACwvu.TAB1." hidden="1">#REF!</definedName>
    <definedName name="ACwvu.TAB2." localSheetId="2" hidden="1">#REF!</definedName>
    <definedName name="ACwvu.TAB2." hidden="1">#REF!</definedName>
    <definedName name="ACwvu.TAB3." localSheetId="2" hidden="1">#REF!</definedName>
    <definedName name="ACwvu.TAB3." hidden="1">#REF!</definedName>
    <definedName name="ACwvu.TAB4." localSheetId="2" hidden="1">#REF!</definedName>
    <definedName name="ACwvu.TAB4." hidden="1">#REF!</definedName>
    <definedName name="ACwvu.TAB5." localSheetId="2" hidden="1">#REF!</definedName>
    <definedName name="ACwvu.TAB5." hidden="1">#REF!</definedName>
    <definedName name="AD" localSheetId="2">#REF!</definedName>
    <definedName name="AD">#REF!</definedName>
    <definedName name="adadad" localSheetId="2">#REF!</definedName>
    <definedName name="adadad">#REF!</definedName>
    <definedName name="adoq" localSheetId="2">#REF!</definedName>
    <definedName name="adoq">#REF!</definedName>
    <definedName name="ADSAFSAFDSAFSAD" localSheetId="2">#REF!</definedName>
    <definedName name="ADSAFSAFDSAFSAD">#REF!</definedName>
    <definedName name="af" localSheetId="2">#REF!</definedName>
    <definedName name="af">#REF!</definedName>
    <definedName name="afirm" localSheetId="2">#REF!</definedName>
    <definedName name="afirm">#REF!</definedName>
    <definedName name="Agregados" localSheetId="2">#REF!</definedName>
    <definedName name="Agregados">#REF!</definedName>
    <definedName name="AHER" localSheetId="2">#REF!</definedName>
    <definedName name="AHER">#REF!</definedName>
    <definedName name="AIU" localSheetId="2">#REF!</definedName>
    <definedName name="AIU">#REF!</definedName>
    <definedName name="alc" localSheetId="2">#REF!</definedName>
    <definedName name="alc">#REF!</definedName>
    <definedName name="ALTO" localSheetId="2">#REF!</definedName>
    <definedName name="ALTO">#REF!</definedName>
    <definedName name="altosutro" localSheetId="2">#REF!</definedName>
    <definedName name="altosutro">#REF!</definedName>
    <definedName name="ALTURA" localSheetId="2">#REF!</definedName>
    <definedName name="altura">#REF!</definedName>
    <definedName name="alturaarena" localSheetId="2">#REF!</definedName>
    <definedName name="alturaarena">#REF!</definedName>
    <definedName name="ALTURAPLACAS" localSheetId="2">#REF!</definedName>
    <definedName name="ALTURAPLACAS">#REF!</definedName>
    <definedName name="Aluminio_Acople_rápido_OPW_tipo_C_1" localSheetId="2">#REF!</definedName>
    <definedName name="Aluminio_Acople_rápido_OPW_tipo_C_1">#REF!</definedName>
    <definedName name="Aluminio_Acople_rápido_OPW_tipo_F_1" localSheetId="2">#REF!</definedName>
    <definedName name="Aluminio_Acople_rápido_OPW_tipo_F_1">#REF!</definedName>
    <definedName name="AMAT" localSheetId="2">#REF!</definedName>
    <definedName name="AMAT">#REF!</definedName>
    <definedName name="ANALI" localSheetId="2">#REF!</definedName>
    <definedName name="ANALI">#REF!</definedName>
    <definedName name="Analis" localSheetId="1">#REF!</definedName>
    <definedName name="Analis" localSheetId="2">#REF!</definedName>
    <definedName name="Analis">#REF!</definedName>
    <definedName name="ANALISIS" localSheetId="2">#REF!</definedName>
    <definedName name="ANALISIS">#REF!</definedName>
    <definedName name="ANALISIS_UNITARIOS" localSheetId="2">#REF!</definedName>
    <definedName name="ANALISIS_UNITARIOS">#REF!</definedName>
    <definedName name="ancho" localSheetId="2">#REF!</definedName>
    <definedName name="ancho">#REF!</definedName>
    <definedName name="anchodesarenador" localSheetId="2">#REF!</definedName>
    <definedName name="anchodesarenador">#REF!</definedName>
    <definedName name="ANCHOPLACAS" localSheetId="2">#REF!</definedName>
    <definedName name="ANCHOPLACAS">#REF!</definedName>
    <definedName name="anchosutro" localSheetId="2">#REF!</definedName>
    <definedName name="anchosutro">#REF!</definedName>
    <definedName name="ANDEN" localSheetId="2">#REF!</definedName>
    <definedName name="ANDEN">#REF!</definedName>
    <definedName name="ANDEN1" localSheetId="2">#REF!</definedName>
    <definedName name="ANDEN1">#REF!</definedName>
    <definedName name="Andres123" localSheetId="1">#REF!</definedName>
    <definedName name="Andres123" localSheetId="2">#REF!</definedName>
    <definedName name="Andres123">#REF!</definedName>
    <definedName name="ANTRACITA" localSheetId="2">#REF!</definedName>
    <definedName name="ANTRACITA">#REF!</definedName>
    <definedName name="AÑOWUIE" localSheetId="2">#REF!</definedName>
    <definedName name="AÑOWUIE">#REF!</definedName>
    <definedName name="ap" localSheetId="2">#REF!</definedName>
    <definedName name="ap">#REF!</definedName>
    <definedName name="Apar.Sanitarios" localSheetId="2">#REF!</definedName>
    <definedName name="Apar.Sanitarios">#REF!</definedName>
    <definedName name="APB" localSheetId="2">#REF!</definedName>
    <definedName name="APB">#REF!</definedName>
    <definedName name="APER" localSheetId="2">#REF!</definedName>
    <definedName name="APER">#REF!</definedName>
    <definedName name="APU" localSheetId="2">#REF!</definedName>
    <definedName name="APU">#REF!</definedName>
    <definedName name="APU221.1" localSheetId="2">#REF!</definedName>
    <definedName name="APU221.1">#REF!</definedName>
    <definedName name="APU221.2" localSheetId="2">#REF!</definedName>
    <definedName name="APU221.2">#REF!</definedName>
    <definedName name="_xlnm.Extract" localSheetId="2">#REF!</definedName>
    <definedName name="_xlnm.Extract">#REF!</definedName>
    <definedName name="_xlnm.Print_Area" localSheetId="3">APU!$A$1:$I$859</definedName>
    <definedName name="_xlnm.Print_Area" localSheetId="1">AU!$A$1:$G$58</definedName>
    <definedName name="_xlnm.Print_Area" localSheetId="4">CANTIDADES!$B$1:$K$351</definedName>
    <definedName name="_xlnm.Print_Area" localSheetId="6">COTIZACIONES!$A$1:$J$73</definedName>
    <definedName name="_xlnm.Print_Area" localSheetId="8">'F.M. Interv'!$A$1:$F$54</definedName>
    <definedName name="_xlnm.Print_Area" localSheetId="2">INTERVENTORIA!$A$1:$G$37</definedName>
    <definedName name="_xlnm.Print_Area" localSheetId="7">'M.O.'!$A$1:$G$64</definedName>
    <definedName name="_xlnm.Print_Area" localSheetId="5">'MAT-EQU'!$A$1:$D$111</definedName>
    <definedName name="_xlnm.Print_Area" localSheetId="0">PRESUPUESTO!$A$1:$F$73</definedName>
    <definedName name="_xlnm.Print_Area">#REF!</definedName>
    <definedName name="ARENA" localSheetId="2">#REF!</definedName>
    <definedName name="ARENA">#REF!</definedName>
    <definedName name="AS" localSheetId="2">IF(INTERVENTORIA!Loan_Amount*INTERVENTORIA!Interest_Rate*INTERVENTORIA!Loan_Years*INTERVENTORIA!Loan_Start&gt;0,1,0)</definedName>
    <definedName name="AS">IF([0]!Loan_Amount*[0]!Interest_Rate*[0]!Loan_Years*[0]!Loan_Start&gt;0,1,0)</definedName>
    <definedName name="ASB" localSheetId="2">#REF!</definedName>
    <definedName name="ASB">#REF!</definedName>
    <definedName name="asdfñk" localSheetId="2">#REF!</definedName>
    <definedName name="asdfñk">#REF!</definedName>
    <definedName name="ATenerEnCuenta" localSheetId="2">#REF!</definedName>
    <definedName name="ATenerEnCuenta">#REF!</definedName>
    <definedName name="ATRS" localSheetId="2">#REF!</definedName>
    <definedName name="ATRS">#REF!</definedName>
    <definedName name="auto1" localSheetId="2">#REF!</definedName>
    <definedName name="auto1">#REF!</definedName>
    <definedName name="auto2" localSheetId="2">#REF!</definedName>
    <definedName name="auto2">#REF!</definedName>
    <definedName name="AY" localSheetId="2">#REF!</definedName>
    <definedName name="AY">#REF!</definedName>
    <definedName name="AYU" localSheetId="2">#REF!</definedName>
    <definedName name="AYU">#REF!</definedName>
    <definedName name="B" localSheetId="2">#REF!</definedName>
    <definedName name="B">#REF!</definedName>
    <definedName name="BALDOSA" localSheetId="2">#REF!</definedName>
    <definedName name="BALDOSA">#REF!</definedName>
    <definedName name="base" localSheetId="2">#REF!</definedName>
    <definedName name="base">#REF!</definedName>
    <definedName name="Base_datos_IM" localSheetId="2">#REF!</definedName>
    <definedName name="Base_datos_IM">#REF!</definedName>
    <definedName name="BASE_DE_DATOS" localSheetId="2">#REF!</definedName>
    <definedName name="BASE_DE_DATOS">#REF!</definedName>
    <definedName name="_xlnm.Database" localSheetId="2">#REF!</definedName>
    <definedName name="_xlnm.Database">#REF!</definedName>
    <definedName name="BAT" localSheetId="2">#REF!</definedName>
    <definedName name="BAT">#REF!</definedName>
    <definedName name="Bd" localSheetId="2">#REF!</definedName>
    <definedName name="Bd">#REF!</definedName>
    <definedName name="Bd__2" localSheetId="2">#REF!</definedName>
    <definedName name="Bd__2">#REF!</definedName>
    <definedName name="Beg_Bal" localSheetId="2">#REF!</definedName>
    <definedName name="Beg_Bal">#REF!</definedName>
    <definedName name="bellavista" localSheetId="2">#REF!</definedName>
    <definedName name="bellavista">#REF!</definedName>
    <definedName name="Bomba_Dosificadora_emec_VCO_1502" localSheetId="2">#REF!</definedName>
    <definedName name="Bomba_Dosificadora_emec_VCO_1502">#REF!</definedName>
    <definedName name="Bomba_Pedrollo_autocebante_Ref._JCRm_10H" localSheetId="2">#REF!</definedName>
    <definedName name="Bomba_Pedrollo_autocebante_Ref._JCRm_10H">#REF!</definedName>
    <definedName name="Bomba_Pedrollo_centrifuga_Ref._AL_RED_135m" localSheetId="2">#REF!</definedName>
    <definedName name="Bomba_Pedrollo_centrifuga_Ref._AL_RED_135m">#REF!</definedName>
    <definedName name="BORDE1" localSheetId="2">#REF!</definedName>
    <definedName name="BORDE1">#REF!</definedName>
    <definedName name="BORDE2" localSheetId="2">#REF!</definedName>
    <definedName name="BORDE2">#REF!</definedName>
    <definedName name="BORDE3" localSheetId="2">#REF!</definedName>
    <definedName name="BORDE3">#REF!</definedName>
    <definedName name="Bronce_Válvula_Cortina_1__rosca" localSheetId="2">#REF!</definedName>
    <definedName name="Bronce_Válvula_Cortina_1__rosca">#REF!</definedName>
    <definedName name="Bronce_Válvula_Cortina_4__rosca" localSheetId="2">#REF!</definedName>
    <definedName name="Bronce_Válvula_Cortina_4__rosca">#REF!</definedName>
    <definedName name="BuiltIn_AutoFilter___4" localSheetId="2">#REF!</definedName>
    <definedName name="BuiltIn_AutoFilter___4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Titles" localSheetId="2">#REF!</definedName>
    <definedName name="BuiltIn_Print_Titles">#REF!</definedName>
    <definedName name="bustos" localSheetId="2">#REF!</definedName>
    <definedName name="bustos">#REF!</definedName>
    <definedName name="C.LOM" localSheetId="2">#REF!</definedName>
    <definedName name="C.LOM">#REF!</definedName>
    <definedName name="C.RAS" localSheetId="2">#REF!</definedName>
    <definedName name="C.RAS">#REF!</definedName>
    <definedName name="C.TERR" localSheetId="2">#REF!</definedName>
    <definedName name="C.TERR">#REF!</definedName>
    <definedName name="C_" localSheetId="2">#REF!</definedName>
    <definedName name="C_">#REF!</definedName>
    <definedName name="C_LOM" localSheetId="2">#REF!</definedName>
    <definedName name="C_LOM">#REF!</definedName>
    <definedName name="CA" localSheetId="2">#REF!</definedName>
    <definedName name="CA">#REF!</definedName>
    <definedName name="caed" localSheetId="2">#REF!</definedName>
    <definedName name="caed">#REF!</definedName>
    <definedName name="Calidad" localSheetId="2">#REF!</definedName>
    <definedName name="Calidad">#REF!</definedName>
    <definedName name="CAM_CAIDA" localSheetId="2">#REF!</definedName>
    <definedName name="CAM_CAIDA">#REF!</definedName>
    <definedName name="cama" localSheetId="2">#REF!</definedName>
    <definedName name="cama">#REF!</definedName>
    <definedName name="Campamento" localSheetId="2">#REF!</definedName>
    <definedName name="Campamento">#REF!</definedName>
    <definedName name="canal" localSheetId="2">#REF!</definedName>
    <definedName name="canal">#REF!</definedName>
    <definedName name="CANT" localSheetId="2">#REF!</definedName>
    <definedName name="CANT">#REF!</definedName>
    <definedName name="CANTDS" localSheetId="2">#REF!,#REF!,#REF!,#REF!</definedName>
    <definedName name="CANTDS">#REF!,#REF!,#REF!,#REF!</definedName>
    <definedName name="Carp.Aluminio" localSheetId="2">#REF!</definedName>
    <definedName name="Carp.Aluminio">#REF!</definedName>
    <definedName name="Carp.Metalica" localSheetId="2">#REF!</definedName>
    <definedName name="Carp.Metalica">#REF!</definedName>
    <definedName name="CASAS" localSheetId="2">#REF!</definedName>
    <definedName name="CASAS">#REF!</definedName>
    <definedName name="CASKDWSDWOIDW" localSheetId="2">#REF!</definedName>
    <definedName name="CASKDWSDWOIDW">#REF!</definedName>
    <definedName name="Catalizador_base_rust_oleum__galón" localSheetId="2">#REF!</definedName>
    <definedName name="Catalizador_base_rust_oleum__galón">#REF!</definedName>
    <definedName name="Catalizador_poliuretano_rust_oleum__galón" localSheetId="2">#REF!</definedName>
    <definedName name="Catalizador_poliuretano_rust_oleum__galón">#REF!</definedName>
    <definedName name="Caucho_natural_shore_A_55_gris__Kg" localSheetId="2">#REF!</definedName>
    <definedName name="Caucho_natural_shore_A_55_gris__Kg">#REF!</definedName>
    <definedName name="cc" localSheetId="2">#REF!</definedName>
    <definedName name="cc">#REF!</definedName>
    <definedName name="CCCCCC" localSheetId="2">#REF!</definedName>
    <definedName name="CCCCCC">#REF!</definedName>
    <definedName name="ccto210" localSheetId="2">#REF!</definedName>
    <definedName name="ccto210">#REF!</definedName>
    <definedName name="CdadCalidad" localSheetId="2">#REF!</definedName>
    <definedName name="CdadCalidad">#REF!</definedName>
    <definedName name="CdadCalidades" localSheetId="2">#REF!</definedName>
    <definedName name="CdadCalidades">#REF!</definedName>
    <definedName name="CdadNoFactura" localSheetId="2">#REF!</definedName>
    <definedName name="CdadNoFactura">#REF!</definedName>
    <definedName name="CdadNoFacturables" localSheetId="2">#REF!</definedName>
    <definedName name="CdadNoFacturables">#REF!</definedName>
    <definedName name="CdadProfesional" localSheetId="2">#REF!</definedName>
    <definedName name="CdadProfesional">#REF!</definedName>
    <definedName name="CdadProfesionales" localSheetId="2">#REF!</definedName>
    <definedName name="CdadProfesionales">#REF!</definedName>
    <definedName name="CdadTecnico" localSheetId="2">#REF!</definedName>
    <definedName name="CdadTecnico">#REF!</definedName>
    <definedName name="CdadTecnicos" localSheetId="2">#REF!</definedName>
    <definedName name="CdadTecnicos">#REF!</definedName>
    <definedName name="cds" localSheetId="2">{#N/A,#N/A,FALSE,"sumi ";#N/A,#N/A,FALSE,"RESUMEN"}</definedName>
    <definedName name="cds">{#N/A,#N/A,FALSE,"sumi ";#N/A,#N/A,FALSE,"RESUMEN"}</definedName>
    <definedName name="CEMENTO">#REF!</definedName>
    <definedName name="Cerrajeria" localSheetId="2">#REF!</definedName>
    <definedName name="Cerrajeria">#REF!</definedName>
    <definedName name="Certificación" localSheetId="2">#REF!</definedName>
    <definedName name="Certificación">#REF!</definedName>
    <definedName name="CICLOPEO" localSheetId="2">#REF!</definedName>
    <definedName name="CICLOPEO">#REF!</definedName>
    <definedName name="Ciudades" localSheetId="2">#REF!</definedName>
    <definedName name="Ciudades">#REF!</definedName>
    <definedName name="CNT_M" localSheetId="2">#REF!</definedName>
    <definedName name="CNT_M">#REF!</definedName>
    <definedName name="CO" localSheetId="2">#REF!</definedName>
    <definedName name="CO">#REF!</definedName>
    <definedName name="CODIGO" localSheetId="2">#REF!</definedName>
    <definedName name="CODIGO">#REF!</definedName>
    <definedName name="Coef.erradas" localSheetId="2">#REF!</definedName>
    <definedName name="Coef.erradas">#REF!</definedName>
    <definedName name="COEF.INFILT" localSheetId="2">#REF!</definedName>
    <definedName name="COEF.INFILT">#REF!</definedName>
    <definedName name="coef.retorno" localSheetId="2">#REF!</definedName>
    <definedName name="coef.retorno">#REF!</definedName>
    <definedName name="col_dos" localSheetId="2">#REF!</definedName>
    <definedName name="col_dos">#REF!</definedName>
    <definedName name="Combustible" localSheetId="2">#REF!</definedName>
    <definedName name="Combustible">#REF!</definedName>
    <definedName name="CompanyAddress" localSheetId="1">#REF!</definedName>
    <definedName name="CompanyAddress" localSheetId="2">#REF!</definedName>
    <definedName name="CompanyAddress" localSheetId="7">#REF!</definedName>
    <definedName name="CompanyAddress">#REF!</definedName>
    <definedName name="CompanyCity" localSheetId="1">#REF!</definedName>
    <definedName name="CompanyCity" localSheetId="2">#REF!</definedName>
    <definedName name="CompanyCity" localSheetId="7">#REF!</definedName>
    <definedName name="CompanyCity">#REF!</definedName>
    <definedName name="CompanyContactsHeader" localSheetId="1">#REF!</definedName>
    <definedName name="CompanyContactsHeader" localSheetId="2">#REF!</definedName>
    <definedName name="CompanyContactsHeader">#REF!</definedName>
    <definedName name="CompanyCountry" localSheetId="1">#REF!</definedName>
    <definedName name="CompanyCountry" localSheetId="2">#REF!</definedName>
    <definedName name="CompanyCountry" localSheetId="7">#REF!</definedName>
    <definedName name="CompanyCountry">#REF!</definedName>
    <definedName name="CompanyName" localSheetId="1">#REF!</definedName>
    <definedName name="CompanyName" localSheetId="2">#REF!</definedName>
    <definedName name="CompanyName" localSheetId="7">#REF!</definedName>
    <definedName name="CompanyName">#REF!</definedName>
    <definedName name="CompanyState" localSheetId="1">#REF!</definedName>
    <definedName name="CompanyState" localSheetId="2">#REF!</definedName>
    <definedName name="CompanyState" localSheetId="7">#REF!</definedName>
    <definedName name="CompanyState">#REF!</definedName>
    <definedName name="CompanyZip" localSheetId="1">#REF!</definedName>
    <definedName name="CompanyZip" localSheetId="2">#REF!</definedName>
    <definedName name="CompanyZip" localSheetId="7">#REF!</definedName>
    <definedName name="CompanyZip">#REF!</definedName>
    <definedName name="concreto_FC_2.2" localSheetId="2">#REF!</definedName>
    <definedName name="concreto_FC_2.2">#REF!</definedName>
    <definedName name="Concretos" localSheetId="2">#REF!</definedName>
    <definedName name="Concretos">#REF!</definedName>
    <definedName name="constr" localSheetId="2">#REF!</definedName>
    <definedName name="constr">#REF!</definedName>
    <definedName name="consumo" localSheetId="2">#REF!</definedName>
    <definedName name="consumo">#REF!</definedName>
    <definedName name="contratista" localSheetId="2">#REF!</definedName>
    <definedName name="contratista">#REF!</definedName>
    <definedName name="COSTDIREC" localSheetId="2">#REF!</definedName>
    <definedName name="COSTDIREC">#REF!</definedName>
    <definedName name="CosteoConsultoria" localSheetId="2">#REF!</definedName>
    <definedName name="CosteoConsultoria">#REF!</definedName>
    <definedName name="CostoDirecto" localSheetId="2">#REF!</definedName>
    <definedName name="CostoDirecto">#REF!</definedName>
    <definedName name="CostoDirectoObra" localSheetId="2">#REF!</definedName>
    <definedName name="CostoDirectoObra">#REF!</definedName>
    <definedName name="CotizacionARP" localSheetId="2">#REF!</definedName>
    <definedName name="CotizacionARP">#REF!</definedName>
    <definedName name="CRITERIO" localSheetId="2">#REF!</definedName>
    <definedName name="CRITERIO">#REF!</definedName>
    <definedName name="_xlnm.Criteria" localSheetId="2">#REF!</definedName>
    <definedName name="_xlnm.Criteria">#REF!</definedName>
    <definedName name="Criterios_IM" localSheetId="2">#REF!</definedName>
    <definedName name="Criterios_IM">#REF!</definedName>
    <definedName name="Cuadrillas" localSheetId="2">#REF!</definedName>
    <definedName name="Cuadrillas">#REF!</definedName>
    <definedName name="cuadro1" localSheetId="2">#REF!</definedName>
    <definedName name="cuadro1">#REF!</definedName>
    <definedName name="CUBIERTA" localSheetId="2">#REF!</definedName>
    <definedName name="CUBIERTA">#REF!</definedName>
    <definedName name="Cuentas" localSheetId="2">#REF!</definedName>
    <definedName name="Cuentas">#REF!</definedName>
    <definedName name="curva">"Chart 11"</definedName>
    <definedName name="d">#REF!</definedName>
    <definedName name="D_m" localSheetId="2">#REF!</definedName>
    <definedName name="D_m">#REF!</definedName>
    <definedName name="DA" localSheetId="2">#REF!</definedName>
    <definedName name="DA">#REF!</definedName>
    <definedName name="DARA" localSheetId="2">#REF!</definedName>
    <definedName name="DARA">#REF!</definedName>
    <definedName name="Data" localSheetId="2">#REF!</definedName>
    <definedName name="Data">#REF!</definedName>
    <definedName name="DataDisplayed">"Ejemplo"</definedName>
    <definedName name="DATOS">#REF!</definedName>
    <definedName name="Dbgcm" localSheetId="2">#REF!</definedName>
    <definedName name="Dbgcm">#REF!</definedName>
    <definedName name="Dcacm" localSheetId="2">#REF!</definedName>
    <definedName name="Dcacm">#REF!</definedName>
    <definedName name="DD" localSheetId="2">#REF!</definedName>
    <definedName name="DD">#REF!</definedName>
    <definedName name="DDIDIAS" localSheetId="2">#REF!</definedName>
    <definedName name="DDIDIAS">#REF!</definedName>
    <definedName name="Deflexión" localSheetId="2">#REF!</definedName>
    <definedName name="Deflexión">#REF!</definedName>
    <definedName name="Desc.AccPVCimportadas" localSheetId="2">#REF!</definedName>
    <definedName name="Desc.AccPVCimportadas">#REF!</definedName>
    <definedName name="Desc.tuboPVCpresion" localSheetId="2">#REF!</definedName>
    <definedName name="Desc.tuboPVCpresion">#REF!</definedName>
    <definedName name="Descrip_cuadrillas" localSheetId="2">#REF!</definedName>
    <definedName name="Descrip_cuadrillas">#REF!</definedName>
    <definedName name="Descrip_equipos" localSheetId="2">#REF!</definedName>
    <definedName name="Descrip_equipos">#REF!</definedName>
    <definedName name="Descrip_transporte" localSheetId="2">#REF!</definedName>
    <definedName name="Descrip_transporte">#REF!</definedName>
    <definedName name="Descripción" localSheetId="2">#REF!</definedName>
    <definedName name="Descripción">#REF!</definedName>
    <definedName name="descrpcion" localSheetId="2">#REF!</definedName>
    <definedName name="descrpcion">#REF!</definedName>
    <definedName name="Desengrasante_fosfatizante__litro" localSheetId="2">#REF!</definedName>
    <definedName name="Desengrasante_fosfatizante__litro">#REF!</definedName>
    <definedName name="DestinoConsultoria" localSheetId="2">#REF!</definedName>
    <definedName name="DestinoConsultoria">#REF!</definedName>
    <definedName name="DestinoObra" localSheetId="2">#REF!</definedName>
    <definedName name="DestinoObra">#REF!</definedName>
    <definedName name="DETENCION" localSheetId="2">#REF!</definedName>
    <definedName name="DETENCION">#REF!</definedName>
    <definedName name="DFER" localSheetId="2">#REF!</definedName>
    <definedName name="DFER">#REF!</definedName>
    <definedName name="DIA" localSheetId="2">#REF!</definedName>
    <definedName name="DIA">#REF!</definedName>
    <definedName name="Diametros" localSheetId="2">#REF!</definedName>
    <definedName name="Diametros">#REF!</definedName>
    <definedName name="diamm" localSheetId="2">#REF!</definedName>
    <definedName name="diamm">#REF!</definedName>
    <definedName name="diasacumulacion" localSheetId="2">#REF!</definedName>
    <definedName name="diasacumulacion">#REF!</definedName>
    <definedName name="diego" localSheetId="2">#REF!</definedName>
    <definedName name="diego">#REF!</definedName>
    <definedName name="diego1" localSheetId="2">#REF!</definedName>
    <definedName name="diego1">#REF!</definedName>
    <definedName name="DOM" localSheetId="2">#REF!</definedName>
    <definedName name="DOM">#REF!</definedName>
    <definedName name="Drywall" localSheetId="2">#REF!</definedName>
    <definedName name="Drywall">#REF!</definedName>
    <definedName name="Dsbcm" localSheetId="2">#REF!</definedName>
    <definedName name="Dsbcm">#REF!</definedName>
    <definedName name="DSQA" localSheetId="2">#REF!</definedName>
    <definedName name="DSQA">#REF!</definedName>
    <definedName name="DuracionMeses" localSheetId="2">#REF!</definedName>
    <definedName name="DuracionMeses">#REF!</definedName>
    <definedName name="DuracionSemanas" localSheetId="2">#REF!</definedName>
    <definedName name="DuracionSemanas">#REF!</definedName>
    <definedName name="E" localSheetId="2">#REF!</definedName>
    <definedName name="E">#REF!</definedName>
    <definedName name="Eléctricos_Control_de_nivel_doble_propósito" localSheetId="2">#REF!</definedName>
    <definedName name="Eléctricos_Control_de_nivel_doble_propósito">#REF!</definedName>
    <definedName name="empotra" localSheetId="2">#REF!</definedName>
    <definedName name="empotra">#REF!</definedName>
    <definedName name="ENCABEZA" localSheetId="2">#REF!</definedName>
    <definedName name="ENCABEZA">#REF!</definedName>
    <definedName name="End_Bal" localSheetId="2">#REF!</definedName>
    <definedName name="End_Bal">#REF!</definedName>
    <definedName name="Ensayos" localSheetId="2">#REF!</definedName>
    <definedName name="Ensayos">#REF!</definedName>
    <definedName name="entibado" localSheetId="2">#REF!</definedName>
    <definedName name="entibado">#REF!</definedName>
    <definedName name="EQUI" localSheetId="2">#REF!</definedName>
    <definedName name="EQUI">#REF!</definedName>
    <definedName name="EQUIPO" localSheetId="2">#REF!</definedName>
    <definedName name="EQUIPO">#REF!</definedName>
    <definedName name="EQUIPO_1" localSheetId="2">#REF!</definedName>
    <definedName name="EQUIPO_1">#REF!</definedName>
    <definedName name="Equipos" localSheetId="2">#REF!</definedName>
    <definedName name="Equipos">#REF!</definedName>
    <definedName name="EquiposEspeciales" localSheetId="2">#REF!</definedName>
    <definedName name="EquiposEspeciales">#REF!</definedName>
    <definedName name="Eries_2_trenes" localSheetId="2">#REF!</definedName>
    <definedName name="Eries_2_trenes">#REF!</definedName>
    <definedName name="ESPECIFICACION" localSheetId="2">#REF!</definedName>
    <definedName name="ESPECIFICACION">#REF!</definedName>
    <definedName name="Especificación" localSheetId="2">#REF!</definedName>
    <definedName name="Especificación">#REF!</definedName>
    <definedName name="ESPESORPLACAS" localSheetId="2">#REF!</definedName>
    <definedName name="ESPESORPLACAS">#REF!</definedName>
    <definedName name="ESTRUCT" localSheetId="2">#REF!</definedName>
    <definedName name="ESTRUCT">#REF!</definedName>
    <definedName name="ET_DSC" localSheetId="2">#REF!</definedName>
    <definedName name="ET_DSC">#REF!</definedName>
    <definedName name="ET_IMO" localSheetId="2">#REF!</definedName>
    <definedName name="ET_IMO">#REF!</definedName>
    <definedName name="ET_IND" localSheetId="2">#REF!</definedName>
    <definedName name="ET_IND">#REF!</definedName>
    <definedName name="ETAPA1" localSheetId="2">#REF!</definedName>
    <definedName name="ETAPA1">#REF!</definedName>
    <definedName name="ETAPA2" localSheetId="2">#REF!</definedName>
    <definedName name="ETAPA2">#REF!</definedName>
    <definedName name="ETAPA3" localSheetId="2">#REF!</definedName>
    <definedName name="ETAPA3">#REF!</definedName>
    <definedName name="excav" localSheetId="2">#REF!</definedName>
    <definedName name="excav">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_1_1_1" localSheetId="2">#REF!</definedName>
    <definedName name="Excel_BuiltIn_Print_Area_1_1_1_1">#REF!</definedName>
    <definedName name="Excel_BuiltIn_Print_Area_10_1" localSheetId="2">#REF!</definedName>
    <definedName name="Excel_BuiltIn_Print_Area_10_1">#REF!</definedName>
    <definedName name="Excel_BuiltIn_Print_Area_6_1" localSheetId="2">#REF!</definedName>
    <definedName name="Excel_BuiltIn_Print_Area_6_1">#REF!</definedName>
    <definedName name="Excel_BuiltIn_Print_Area_7" localSheetId="2">#REF!</definedName>
    <definedName name="Excel_BuiltIn_Print_Area_7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ROC" localSheetId="2">#REF!</definedName>
    <definedName name="EXCROC">#REF!</definedName>
    <definedName name="Extra_Pay" localSheetId="2">#REF!</definedName>
    <definedName name="Extra_Pay">#REF!</definedName>
    <definedName name="factorarena" localSheetId="2">#REF!</definedName>
    <definedName name="factorarena">#REF!</definedName>
    <definedName name="FactorMultFinal" localSheetId="2">#REF!</definedName>
    <definedName name="FactorMultFinal">#REF!</definedName>
    <definedName name="FactorMultiplicaCalculado" localSheetId="2">#REF!</definedName>
    <definedName name="FactorMultiplicaCalculado">#REF!</definedName>
    <definedName name="FASD" localSheetId="2">#REF!</definedName>
    <definedName name="FASD">#REF!</definedName>
    <definedName name="FD" localSheetId="2">#REF!</definedName>
    <definedName name="FD">#REF!</definedName>
    <definedName name="fdadsfa" localSheetId="2">{"PRES REHAB ARM-PER POR ITEMS  KM A KM",#N/A,TRUE,"Rehabilitacion Arm-Per"}</definedName>
    <definedName name="fdadsfa">{"PRES REHAB ARM-PER POR ITEMS  KM A KM",#N/A,TRUE,"Rehabilitacion Arm-Per"}</definedName>
    <definedName name="FECHAS">#REF!</definedName>
    <definedName name="Ferreteria" localSheetId="2">#REF!</definedName>
    <definedName name="Ferreteria">#REF!</definedName>
    <definedName name="Festivos" localSheetId="2">#REF!</definedName>
    <definedName name="Festivos">#REF!</definedName>
    <definedName name="FF" localSheetId="2">#REF!</definedName>
    <definedName name="FF">#REF!</definedName>
    <definedName name="Fibra_de_vidrio_Cabezal_plástico_distribuidor_1___1050" localSheetId="2">#REF!</definedName>
    <definedName name="Fibra_de_vidrio_Cabezal_plástico_distribuidor_1___1050">#REF!</definedName>
    <definedName name="Fibra_de_vidrio_Canastilla_tanque_hasta_14" localSheetId="2">#REF!</definedName>
    <definedName name="Fibra_de_vidrio_Canastilla_tanque_hasta_14">#REF!</definedName>
    <definedName name="Fibra_de_vidrio_Mezclador_estático_1·1_2" localSheetId="2">#REF!</definedName>
    <definedName name="Fibra_de_vidrio_Mezclador_estático_1·1_2">#REF!</definedName>
    <definedName name="Fibra_de_vidrio_Tanque__8__x_44" localSheetId="2">#REF!</definedName>
    <definedName name="Fibra_de_vidrio_Tanque__8__x_44">#REF!</definedName>
    <definedName name="Fibra_de_vidrio_Tanque_10__x_54" localSheetId="2">#REF!</definedName>
    <definedName name="Fibra_de_vidrio_Tanque_10__x_54">#REF!</definedName>
    <definedName name="Fibra_de_vidrio_Tanque_12__x_48" localSheetId="2">#REF!</definedName>
    <definedName name="Fibra_de_vidrio_Tanque_12__x_48">#REF!</definedName>
    <definedName name="Fibra_de_vidrio_Tubo_plástico_3_4__54__malla_standard" localSheetId="2">#REF!</definedName>
    <definedName name="Fibra_de_vidrio_Tubo_plástico_3_4__54__malla_standard">#REF!</definedName>
    <definedName name="Fin_de_semana" localSheetId="2">#REF!</definedName>
    <definedName name="Fin_de_semana">#REF!</definedName>
    <definedName name="Formaletas" localSheetId="2">#REF!</definedName>
    <definedName name="Formaletas">#REF!</definedName>
    <definedName name="Format" localSheetId="2">#REF!</definedName>
    <definedName name="Format">#REF!</definedName>
    <definedName name="Formatos" localSheetId="2">#REF!</definedName>
    <definedName name="Formatos">#REF!</definedName>
    <definedName name="Frente" localSheetId="2">#REF!</definedName>
    <definedName name="Frente">#REF!</definedName>
    <definedName name="frentes" localSheetId="2">OFFSET(#REF!,,,COUNTA(#REF!),1)</definedName>
    <definedName name="frentes">OFFSET(#REF!,,,COUNTA(#REF!),1)</definedName>
    <definedName name="Ft" localSheetId="2">#REF!</definedName>
    <definedName name="Ft">#REF!</definedName>
    <definedName name="Full_Print" localSheetId="2">#REF!</definedName>
    <definedName name="Full_Print">#REF!</definedName>
    <definedName name="g" localSheetId="2">#REF!</definedName>
    <definedName name="g">#REF!</definedName>
    <definedName name="Galvanizado_Abrazadera_ajustable_para_canal_estructural_1_2" localSheetId="2">#REF!</definedName>
    <definedName name="Galvanizado_Abrazadera_ajustable_para_canal_estructural_1_2">#REF!</definedName>
    <definedName name="Galvanizado_Abrazadera_ajustable_para_canal_estructural1" localSheetId="2">#REF!</definedName>
    <definedName name="Galvanizado_Abrazadera_ajustable_para_canal_estructural1">#REF!</definedName>
    <definedName name="Galvanizado_Abrazadera_industrial_3" localSheetId="2">#REF!</definedName>
    <definedName name="Galvanizado_Abrazadera_industrial_3">#REF!</definedName>
    <definedName name="Gas_cilindro_40Lb" localSheetId="2">#REF!</definedName>
    <definedName name="Gas_cilindro_40Lb">#REF!</definedName>
    <definedName name="GastosViajes" localSheetId="2">#REF!</definedName>
    <definedName name="GastosViajes">#REF!</definedName>
    <definedName name="Geosinteticos" localSheetId="2">#REF!</definedName>
    <definedName name="Geosinteticos">#REF!</definedName>
    <definedName name="GFDGSAGS" localSheetId="2">#REF!</definedName>
    <definedName name="GFDGSAGS">#REF!</definedName>
    <definedName name="GKJDGDIJZ">"Imagen 3"</definedName>
    <definedName name="_xlnm.Recorder">#REF!</definedName>
    <definedName name="grados" localSheetId="2">#REF!</definedName>
    <definedName name="grados">#REF!</definedName>
    <definedName name="graficv" localSheetId="2">#REF!</definedName>
    <definedName name="graficv">#REF!</definedName>
    <definedName name="gravilla" localSheetId="2">#REF!</definedName>
    <definedName name="gravilla">#REF!</definedName>
    <definedName name="GRUPO1" localSheetId="2">#REF!</definedName>
    <definedName name="GRUPO1">#REF!</definedName>
    <definedName name="GRUPO2" localSheetId="2">#REF!</definedName>
    <definedName name="GRUPO2">#REF!</definedName>
    <definedName name="GSEGSG" localSheetId="2">#REF!</definedName>
    <definedName name="GSEGSG">#REF!</definedName>
    <definedName name="h" localSheetId="2">#REF!</definedName>
    <definedName name="h">#REF!</definedName>
    <definedName name="h.LOM" localSheetId="2">#REF!</definedName>
    <definedName name="h.LOM">#REF!</definedName>
    <definedName name="H.LOMO" localSheetId="2">#REF!</definedName>
    <definedName name="H.LOMO">#REF!</definedName>
    <definedName name="h.POZ" localSheetId="2">#REF!</definedName>
    <definedName name="h.POZ">#REF!</definedName>
    <definedName name="Hab.predio" localSheetId="2">#REF!</definedName>
    <definedName name="Hab.predio">#REF!</definedName>
    <definedName name="he" localSheetId="2">#REF!</definedName>
    <definedName name="he">#REF!</definedName>
    <definedName name="Header_Row">ROW(#REF!)</definedName>
    <definedName name="Herr" localSheetId="2">#REF!</definedName>
    <definedName name="Herr">#REF!</definedName>
    <definedName name="HILERAS" localSheetId="2">#REF!</definedName>
    <definedName name="HILERAS">#REF!</definedName>
    <definedName name="HM" localSheetId="2">#REF!</definedName>
    <definedName name="HM">#REF!</definedName>
    <definedName name="HOJA1" localSheetId="2">#REF!</definedName>
    <definedName name="HOJA1">#REF!</definedName>
    <definedName name="HonoraProfesionales" localSheetId="2">#REF!</definedName>
    <definedName name="HonoraProfesionales">#REF!</definedName>
    <definedName name="HonoraTecnicos" localSheetId="2">#REF!</definedName>
    <definedName name="HonoraTecnicos">#REF!</definedName>
    <definedName name="hqmaxsutro" localSheetId="2">#REF!</definedName>
    <definedName name="hqmaxsutro">#REF!</definedName>
    <definedName name="hQminsutro" localSheetId="2">#REF!</definedName>
    <definedName name="hQminsutro">#REF!</definedName>
    <definedName name="HTML1_1">"'[06Cumplimiento1996.xls]GASTOS'!$A$3:$B$16"</definedName>
    <definedName name="HTML1_10">""</definedName>
    <definedName name="HTML1_11">1</definedName>
    <definedName name="HTML1_12">"c:\prueba.htm"</definedName>
    <definedName name="HTML1_2">1</definedName>
    <definedName name="HTML1_3">"06Cumplimiento1996"</definedName>
    <definedName name="HTML1_4">"GASTOS"</definedName>
    <definedName name="HTML1_5">""</definedName>
    <definedName name="HTML1_6">-4146</definedName>
    <definedName name="HTML1_7">-4146</definedName>
    <definedName name="HTML1_8">"16/12/1996"</definedName>
    <definedName name="HTML1_9">"JUAN CARLOS TORO VALDERRAMA"</definedName>
    <definedName name="HTML2_1">"'[INDICES.XLS]INDICES I'!$A$1:$K$36"</definedName>
    <definedName name="HTML2_10">""</definedName>
    <definedName name="HTML2_11">1</definedName>
    <definedName name="HTML2_12">"C:\Mis documentos\INDICESI.htm"</definedName>
    <definedName name="HTML2_2">1</definedName>
    <definedName name="HTML2_3">"INDICES"</definedName>
    <definedName name="HTML2_4">"INDICES I"</definedName>
    <definedName name="HTML2_5">""</definedName>
    <definedName name="HTML2_6">-4146</definedName>
    <definedName name="HTML2_7">-4146</definedName>
    <definedName name="HTML2_8">"5/02/1997"</definedName>
    <definedName name="HTML2_9">"JUAN CARLOS TORO VALDERRAMA"</definedName>
    <definedName name="HTML3_1">"'[INDICES.XLS]IPC NAL'!$A$4:$B$43"</definedName>
    <definedName name="HTML3_10">""</definedName>
    <definedName name="HTML3_11">1</definedName>
    <definedName name="HTML3_12">"C:\Mis documentos\IPCNAL.htm"</definedName>
    <definedName name="HTML3_2">1</definedName>
    <definedName name="HTML3_3">"INDICES"</definedName>
    <definedName name="HTML3_4">"IPC NAL"</definedName>
    <definedName name="HTML3_5">""</definedName>
    <definedName name="HTML3_6">-4146</definedName>
    <definedName name="HTML3_7">-4146</definedName>
    <definedName name="HTML3_8">"5/02/1997"</definedName>
    <definedName name="HTML3_9">"JUAN CARLOS TORO VALDERRAMA"</definedName>
    <definedName name="HTML4_1">"'[INDICES.XLS]IPC NAL'!$A$4:$C$43"</definedName>
    <definedName name="HTML4_10">""</definedName>
    <definedName name="HTML4_11">1</definedName>
    <definedName name="HTML4_12">"C:\Mis documentos\IPCNAL.htm"</definedName>
    <definedName name="HTML4_2">1</definedName>
    <definedName name="HTML4_3">"INDICES"</definedName>
    <definedName name="HTML4_4">"IPC NAL"</definedName>
    <definedName name="HTML4_5">""</definedName>
    <definedName name="HTML4_6">-4146</definedName>
    <definedName name="HTML4_7">-4146</definedName>
    <definedName name="HTML4_8">"5/02/1997"</definedName>
    <definedName name="HTML4_9">"JUAN CARLOS TORO VALDERRAMA"</definedName>
    <definedName name="HTML5_1">"'[INDICES.XLS]INDICES I'!$A$1:$I$36"</definedName>
    <definedName name="HTML5_10">""</definedName>
    <definedName name="HTML5_11">1</definedName>
    <definedName name="HTML5_12">"C:\Mis documentos\INDICESI.htm"</definedName>
    <definedName name="HTML5_2">1</definedName>
    <definedName name="HTML5_3">"INDICES"</definedName>
    <definedName name="HTML5_4">"INDICES I"</definedName>
    <definedName name="HTML5_5">""</definedName>
    <definedName name="HTML5_6">-4146</definedName>
    <definedName name="HTML5_7">-4146</definedName>
    <definedName name="HTML5_8">"5/02/1997"</definedName>
    <definedName name="HTML5_9">"JUAN CARLOS TORO VALDERRAMA"</definedName>
    <definedName name="HTML6_1">"'[INDICES.XLS]INDICES 1'!$A$3:$K$30"</definedName>
    <definedName name="HTML6_10">""</definedName>
    <definedName name="HTML6_11">1</definedName>
    <definedName name="HTML6_12">"C:\Mis documentos\INDICES1.htm"</definedName>
    <definedName name="HTML6_2">1</definedName>
    <definedName name="HTML6_3">"INDICES"</definedName>
    <definedName name="HTML6_4">"INDICES 1"</definedName>
    <definedName name="HTML6_5">""</definedName>
    <definedName name="HTML6_6">-4146</definedName>
    <definedName name="HTML6_7">-4146</definedName>
    <definedName name="HTML6_8">"5/02/1997"</definedName>
    <definedName name="HTML6_9">"JUAN CARLOS TORO VALDERRAMA"</definedName>
    <definedName name="HTMLCount">1</definedName>
    <definedName name="I">#REF!</definedName>
    <definedName name="IF" localSheetId="2">#REF!</definedName>
    <definedName name="IF">#REF!</definedName>
    <definedName name="Impermeabilizantes" localSheetId="2">#REF!</definedName>
    <definedName name="Impermeabilizantes">#REF!</definedName>
    <definedName name="ImpPolizasConsultoria" localSheetId="2">#REF!</definedName>
    <definedName name="ImpPolizasConsultoria">#REF!</definedName>
    <definedName name="ImpPolizasObra" localSheetId="2">#REF!</definedName>
    <definedName name="ImpPolizasObra">#REF!</definedName>
    <definedName name="inf" localSheetId="2">#REF!</definedName>
    <definedName name="inf">#REF!</definedName>
    <definedName name="infdiseño">#REF!</definedName>
    <definedName name="INFG" localSheetId="2">#REF!</definedName>
    <definedName name="INFG">#REF!</definedName>
    <definedName name="INFORME" localSheetId="2">#REF!</definedName>
    <definedName name="INFORME">#REF!</definedName>
    <definedName name="inicio" localSheetId="2">#REF!</definedName>
    <definedName name="inicio">#REF!</definedName>
    <definedName name="Inoxidable_Abrazadera_cremallera__1_2" localSheetId="2">#REF!</definedName>
    <definedName name="Inoxidable_Abrazadera_cremallera__1_2">#REF!</definedName>
    <definedName name="Inoxidable_Abrazadera_cremallera__3_4" localSheetId="2">#REF!</definedName>
    <definedName name="Inoxidable_Abrazadera_cremallera__3_4">#REF!</definedName>
    <definedName name="Inoxidable_Abrazadera_cremallera_2" localSheetId="2">#REF!</definedName>
    <definedName name="Inoxidable_Abrazadera_cremallera_2">#REF!</definedName>
    <definedName name="Inoxidable_Arandela__3_8" localSheetId="2">#REF!</definedName>
    <definedName name="Inoxidable_Arandela__3_8">#REF!</definedName>
    <definedName name="Inoxidable_Arandela__5_16" localSheetId="2">#REF!</definedName>
    <definedName name="Inoxidable_Arandela__5_16">#REF!</definedName>
    <definedName name="Inoxidable_Barra_redondo__1·1_2" localSheetId="2">#REF!</definedName>
    <definedName name="Inoxidable_Barra_redondo__1·1_2">#REF!</definedName>
    <definedName name="Inoxidable_Codo__1_2" localSheetId="2">#REF!</definedName>
    <definedName name="Inoxidable_Codo__1_2">#REF!</definedName>
    <definedName name="Inoxidable_Mezclador_estático_1" localSheetId="2">#REF!</definedName>
    <definedName name="Inoxidable_Mezclador_estático_1">#REF!</definedName>
    <definedName name="Inoxidable_Niple_1_2____2·1_2" localSheetId="2">#REF!</definedName>
    <definedName name="Inoxidable_Niple_1_2____2·1_2">#REF!</definedName>
    <definedName name="Inoxidable_Platina__345mm_X__140mm_calibre_14" localSheetId="2">#REF!</definedName>
    <definedName name="Inoxidable_Platina__345mm_X__140mm_calibre_14">#REF!</definedName>
    <definedName name="Inoxidable_Platina__700mm_X__140mm_calibre_14" localSheetId="2">#REF!</definedName>
    <definedName name="Inoxidable_Platina__700mm_X__140mm_calibre_14">#REF!</definedName>
    <definedName name="Inoxidable_Tornillo_hexagonal_3_8____1" localSheetId="2">#REF!</definedName>
    <definedName name="Inoxidable_Tornillo_hexagonal_3_8____1">#REF!</definedName>
    <definedName name="Inoxidable_Tornillo_hexagonal_5_16____1" localSheetId="2">#REF!</definedName>
    <definedName name="Inoxidable_Tornillo_hexagonal_5_16____1">#REF!</definedName>
    <definedName name="Inoxidable_Tuerca_3_8" localSheetId="2">#REF!</definedName>
    <definedName name="Inoxidable_Tuerca_3_8">#REF!</definedName>
    <definedName name="Inoxidable_Tuerca_5_16" localSheetId="2">#REF!</definedName>
    <definedName name="Inoxidable_Tuerca_5_16">#REF!</definedName>
    <definedName name="Inst.Electricas" localSheetId="2">#REF!</definedName>
    <definedName name="Inst.Electricas">#REF!</definedName>
    <definedName name="Inst.Hidrosanitarias" localSheetId="2">#REF!</definedName>
    <definedName name="Inst.Hidrosanitarias">#REF!</definedName>
    <definedName name="INSUMOS" localSheetId="2">#REF!</definedName>
    <definedName name="INSUMOS">#REF!</definedName>
    <definedName name="INSUMOS2" localSheetId="2">#REF!</definedName>
    <definedName name="INSUMOS2">#REF!</definedName>
    <definedName name="INSUMOSTOTAL" localSheetId="2">#REF!</definedName>
    <definedName name="INSUMOSTOTAL">#REF!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interventor" localSheetId="2">#REF!</definedName>
    <definedName name="interventor">#REF!</definedName>
    <definedName name="INV_11" localSheetId="2">#REF!</definedName>
    <definedName name="INV_11">#REF!</definedName>
    <definedName name="ITEM" localSheetId="2">#REF!</definedName>
    <definedName name="ITEM">#REF!</definedName>
    <definedName name="ITEM1" localSheetId="2">#REF!</definedName>
    <definedName name="ITEM1">#REF!</definedName>
    <definedName name="ITEM2" localSheetId="2">#REF!</definedName>
    <definedName name="ITEM2">#REF!</definedName>
    <definedName name="item210.3" localSheetId="2">#REF!</definedName>
    <definedName name="item210.3">#REF!</definedName>
    <definedName name="item230.1" localSheetId="2">#REF!</definedName>
    <definedName name="item230.1">#REF!</definedName>
    <definedName name="ITEM3" localSheetId="2">#REF!</definedName>
    <definedName name="ITEM3">#REF!</definedName>
    <definedName name="item310" localSheetId="2">#REF!</definedName>
    <definedName name="item310">#REF!</definedName>
    <definedName name="item320.2" localSheetId="2">#REF!</definedName>
    <definedName name="item320.2">#REF!</definedName>
    <definedName name="item330.1" localSheetId="2">#REF!</definedName>
    <definedName name="item330.1">#REF!</definedName>
    <definedName name="item420" localSheetId="2">#REF!</definedName>
    <definedName name="item420">#REF!</definedName>
    <definedName name="item450.2P" localSheetId="2">#REF!</definedName>
    <definedName name="item450.2P">#REF!</definedName>
    <definedName name="item600.1" localSheetId="2">#REF!</definedName>
    <definedName name="item600.1">#REF!</definedName>
    <definedName name="item610.1" localSheetId="2">#REF!</definedName>
    <definedName name="item610.1">#REF!</definedName>
    <definedName name="item610.2" localSheetId="2">#REF!</definedName>
    <definedName name="item610.2">#REF!</definedName>
    <definedName name="item630.4" localSheetId="2">#REF!</definedName>
    <definedName name="item630.4">#REF!</definedName>
    <definedName name="item630.6" localSheetId="2">#REF!</definedName>
    <definedName name="item630.6">#REF!</definedName>
    <definedName name="item630.7" localSheetId="2">#REF!</definedName>
    <definedName name="item630.7">#REF!</definedName>
    <definedName name="item640.3" localSheetId="2">#REF!</definedName>
    <definedName name="item640.3">#REF!</definedName>
    <definedName name="item661" localSheetId="2">#REF!</definedName>
    <definedName name="item661">#REF!</definedName>
    <definedName name="item671" localSheetId="2">#REF!</definedName>
    <definedName name="item671">#REF!</definedName>
    <definedName name="item673.1" localSheetId="2">#REF!</definedName>
    <definedName name="item673.1">#REF!</definedName>
    <definedName name="item673.3" localSheetId="2">#REF!</definedName>
    <definedName name="item673.3">#REF!</definedName>
    <definedName name="item681" localSheetId="2">#REF!</definedName>
    <definedName name="item681">#REF!</definedName>
    <definedName name="item700.1" localSheetId="2">#REF!</definedName>
    <definedName name="item700.1">#REF!</definedName>
    <definedName name="item710.1" localSheetId="2">#REF!</definedName>
    <definedName name="item710.1">#REF!</definedName>
    <definedName name="item710.2" localSheetId="2">#REF!</definedName>
    <definedName name="item710.2">#REF!</definedName>
    <definedName name="item730.1" localSheetId="2">#REF!</definedName>
    <definedName name="item730.1">#REF!</definedName>
    <definedName name="item730.2" localSheetId="2">#REF!</definedName>
    <definedName name="item730.2">#REF!</definedName>
    <definedName name="item730.2.4" localSheetId="2">#REF!</definedName>
    <definedName name="item730.2.4">#REF!</definedName>
    <definedName name="item900.2" localSheetId="2">#REF!</definedName>
    <definedName name="item900.2">#REF!</definedName>
    <definedName name="ITEMS" localSheetId="2">#REF!</definedName>
    <definedName name="ITEMS">#REF!</definedName>
    <definedName name="IVAConsultoria" localSheetId="2">#REF!</definedName>
    <definedName name="IVAConsultoria">#REF!</definedName>
    <definedName name="IVASobreUtilidad" localSheetId="2">#REF!</definedName>
    <definedName name="IVASobreUtilidad">#REF!</definedName>
    <definedName name="jardin" localSheetId="2">#REF!</definedName>
    <definedName name="jardin">#REF!</definedName>
    <definedName name="jdhdh" localSheetId="2" hidden="1">#REF!</definedName>
    <definedName name="jdhdh" hidden="1">#REF!</definedName>
    <definedName name="jefe" localSheetId="2">#REF!</definedName>
    <definedName name="jefe">#REF!</definedName>
    <definedName name="jhgkvhfchgv" localSheetId="2">#REF!</definedName>
    <definedName name="jhgkvhfchgv">#REF!</definedName>
    <definedName name="JHJHJHJHJHJHJ" localSheetId="2">#REF!</definedName>
    <definedName name="JHJHJHJHJHJHJ">#REF!</definedName>
    <definedName name="K" localSheetId="2">#REF!</definedName>
    <definedName name="K">#REF!</definedName>
    <definedName name="K0F1" localSheetId="2">#REF!</definedName>
    <definedName name="K0F1">#REF!</definedName>
    <definedName name="K0F2" localSheetId="2">#REF!</definedName>
    <definedName name="K0F2">#REF!</definedName>
    <definedName name="K10ALO" localSheetId="2">#REF!</definedName>
    <definedName name="K10ALO">#REF!</definedName>
    <definedName name="K11ALO" localSheetId="2">#REF!</definedName>
    <definedName name="K11ALO">#REF!</definedName>
    <definedName name="K1F1" localSheetId="2">#REF!</definedName>
    <definedName name="K1F1">#REF!</definedName>
    <definedName name="K1F2" localSheetId="2">#REF!</definedName>
    <definedName name="K1F2">#REF!</definedName>
    <definedName name="K2F1" localSheetId="2">#REF!</definedName>
    <definedName name="K2F1">#REF!</definedName>
    <definedName name="K2F2" localSheetId="2">#REF!</definedName>
    <definedName name="K2F2">#REF!</definedName>
    <definedName name="K3F1" localSheetId="2">#REF!</definedName>
    <definedName name="K3F1">#REF!</definedName>
    <definedName name="K3F2" localSheetId="2">#REF!</definedName>
    <definedName name="K3F2">#REF!</definedName>
    <definedName name="K4F1" localSheetId="2">#REF!</definedName>
    <definedName name="K4F1">#REF!</definedName>
    <definedName name="K4F2" localSheetId="2">#REF!</definedName>
    <definedName name="K4F2">#REF!</definedName>
    <definedName name="K5F1" localSheetId="2">#REF!</definedName>
    <definedName name="K5F1">#REF!</definedName>
    <definedName name="K5F2" localSheetId="2">#REF!</definedName>
    <definedName name="K5F2">#REF!</definedName>
    <definedName name="K6F1" localSheetId="2">#REF!</definedName>
    <definedName name="K6F1">#REF!</definedName>
    <definedName name="K6F2" localSheetId="2">#REF!</definedName>
    <definedName name="K6F2">#REF!</definedName>
    <definedName name="K7F1" localSheetId="2">#REF!</definedName>
    <definedName name="K7F1">#REF!</definedName>
    <definedName name="K7F2" localSheetId="2">#REF!</definedName>
    <definedName name="K7F2">#REF!</definedName>
    <definedName name="K8ALO" localSheetId="2">#REF!</definedName>
    <definedName name="K8ALO">#REF!</definedName>
    <definedName name="K8F1" localSheetId="2">#REF!</definedName>
    <definedName name="K8F1">#REF!</definedName>
    <definedName name="K8F2" localSheetId="2">#REF!</definedName>
    <definedName name="K8F2">#REF!</definedName>
    <definedName name="K9ALO" localSheetId="2">#REF!</definedName>
    <definedName name="K9ALO">#REF!</definedName>
    <definedName name="KG_LAMINA" localSheetId="2">#REF!</definedName>
    <definedName name="KG_LAMINA">#REF!</definedName>
    <definedName name="Kilo_bronce_al_aluminio" localSheetId="2">#REF!</definedName>
    <definedName name="Kilo_bronce_al_aluminio">#REF!</definedName>
    <definedName name="Kilo_embombado" localSheetId="2">#REF!</definedName>
    <definedName name="Kilo_embombado">#REF!</definedName>
    <definedName name="Kilo_lámina" localSheetId="2">#REF!</definedName>
    <definedName name="Kilo_lámina">#REF!</definedName>
    <definedName name="Kilo_rolado" localSheetId="2">#REF!</definedName>
    <definedName name="Kilo_rolado">#REF!</definedName>
    <definedName name="KK" localSheetId="2">#REF!</definedName>
    <definedName name="KK">#REF!</definedName>
    <definedName name="Kw_h" localSheetId="2">#REF!</definedName>
    <definedName name="Kw_h">#REF!</definedName>
    <definedName name="L" localSheetId="2">#REF!</definedName>
    <definedName name="L">#REF!</definedName>
    <definedName name="L_TUB" localSheetId="2">#REF!</definedName>
    <definedName name="L_TUB">#REF!</definedName>
    <definedName name="Ladrillos" localSheetId="2">#REF!</definedName>
    <definedName name="Ladrillos">#REF!</definedName>
    <definedName name="Lámina_3mm_1.2x6" localSheetId="2">#REF!</definedName>
    <definedName name="Lámina_3mm_1.2x6">#REF!</definedName>
    <definedName name="Lámina_4.5mm_6_x20" localSheetId="2">#REF!</definedName>
    <definedName name="Lámina_4.5mm_6_x20">#REF!</definedName>
    <definedName name="Lámina_6mm_6_x20" localSheetId="2">#REF!</definedName>
    <definedName name="Lámina_6mm_6_x20">#REF!</definedName>
    <definedName name="Lámina_9mm_6_x20" localSheetId="2">#REF!</definedName>
    <definedName name="Lámina_9mm_6_x20">#REF!</definedName>
    <definedName name="largovertedero" localSheetId="2">#REF!</definedName>
    <definedName name="largovertedero">#REF!</definedName>
    <definedName name="Last_Row" localSheetId="2">#REF!</definedName>
    <definedName name="Last_Row">#REF!</definedName>
    <definedName name="Lechos_Antracita" localSheetId="2">#REF!</definedName>
    <definedName name="Lechos_Antracita">#REF!</definedName>
    <definedName name="Lechos_Grava" localSheetId="2">#REF!</definedName>
    <definedName name="Lechos_Grava">#REF!</definedName>
    <definedName name="LICITACION" localSheetId="2">#REF!</definedName>
    <definedName name="LICITACION">#REF!</definedName>
    <definedName name="LICITACIONADICIONAL" localSheetId="2">MATCH(0.01,INTERVENTORIA!End_Bal,-1)+1</definedName>
    <definedName name="LICITACIONADICIONAL">MATCH(0.01,End_Bal,-1)+1</definedName>
    <definedName name="LIMPIO">#REF!</definedName>
    <definedName name="List_cuadrillas" localSheetId="2">#REF!</definedName>
    <definedName name="List_cuadrillas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CA" localSheetId="2">#REF!</definedName>
    <definedName name="LOCA">#REF!</definedName>
    <definedName name="LOCA1" localSheetId="2">#REF!</definedName>
    <definedName name="LOCA1">#REF!</definedName>
    <definedName name="long" localSheetId="2">#REF!</definedName>
    <definedName name="long">#REF!</definedName>
    <definedName name="longituddesarenador" localSheetId="2">#REF!</definedName>
    <definedName name="longituddesarenador">#REF!</definedName>
    <definedName name="M" localSheetId="2">#REF!</definedName>
    <definedName name="M">#REF!</definedName>
    <definedName name="MA" localSheetId="2">#REF!</definedName>
    <definedName name="MA">#REF!</definedName>
    <definedName name="mac" localSheetId="2">#REF!</definedName>
    <definedName name="mac">#REF!</definedName>
    <definedName name="Maderas" localSheetId="2">#REF!</definedName>
    <definedName name="Maderas">#REF!</definedName>
    <definedName name="MAL" localSheetId="2">#REF!&lt;2.5</definedName>
    <definedName name="MAL">#REF!&lt;2.5</definedName>
    <definedName name="MALO" localSheetId="2">#REF!&lt;2.5</definedName>
    <definedName name="MALO">#REF!&lt;2.5</definedName>
    <definedName name="MANO" localSheetId="2">#REF!</definedName>
    <definedName name="MANO">#REF!</definedName>
    <definedName name="Mano_de_obra_Oxicorte" localSheetId="2">#REF!</definedName>
    <definedName name="Mano_de_obra_Oxicorte">#REF!</definedName>
    <definedName name="Mano_de_obra_Pintura" localSheetId="2">#REF!</definedName>
    <definedName name="Mano_de_obra_Pintura">#REF!</definedName>
    <definedName name="Mano_de_obra_Soldadura" localSheetId="2">#REF!</definedName>
    <definedName name="Mano_de_obra_Soldadura">#REF!</definedName>
    <definedName name="MANOBRA" localSheetId="2">#REF!</definedName>
    <definedName name="MANOBRA">#REF!</definedName>
    <definedName name="MAQ" localSheetId="2">#REF!</definedName>
    <definedName name="MAQ">#REF!</definedName>
    <definedName name="Maquina_agua_ultrapura_1_tren" localSheetId="2">#REF!</definedName>
    <definedName name="Maquina_agua_ultrapura_1_tren">#REF!</definedName>
    <definedName name="MAQUINAR" localSheetId="2">#REF!</definedName>
    <definedName name="MAQUINAR">#REF!</definedName>
    <definedName name="MAT" localSheetId="2">#REF!</definedName>
    <definedName name="MAT">#REF!</definedName>
    <definedName name="MATE" localSheetId="2">#REF!</definedName>
    <definedName name="MATE">#REF!</definedName>
    <definedName name="MATER" localSheetId="2">#REF!</definedName>
    <definedName name="MATER">#REF!</definedName>
    <definedName name="MATERIAL" localSheetId="2">#REF!</definedName>
    <definedName name="MATERIAL">#REF!</definedName>
    <definedName name="MATERIALES" localSheetId="2">#REF!</definedName>
    <definedName name="MATERIALES">#REF!</definedName>
    <definedName name="Materiales_indirectos_oxicorte" localSheetId="2">SUM(#REF!)</definedName>
    <definedName name="Materiales_indirectos_oxicorte">SUM(#REF!)</definedName>
    <definedName name="Materiales_indirectos_Pintura_m2" localSheetId="2">SUM(#REF!)</definedName>
    <definedName name="Materiales_indirectos_Pintura_m2">SUM(#REF!)</definedName>
    <definedName name="Materiales_indirectos_soldadura_metro" localSheetId="2">SUM(#REF!)</definedName>
    <definedName name="Materiales_indirectos_soldadura_metro">SUM(#REF!)</definedName>
    <definedName name="Mcotas" localSheetId="2">#REF!</definedName>
    <definedName name="Mcotas">#REF!</definedName>
    <definedName name="Medidor_de_caudal_Tipo_woltman_1__roscado" localSheetId="2">#REF!</definedName>
    <definedName name="Medidor_de_caudal_Tipo_woltman_1__roscado">#REF!</definedName>
    <definedName name="MEMO" localSheetId="2">#REF!</definedName>
    <definedName name="MEMO">#REF!</definedName>
    <definedName name="metro_oxicorte_1_8" localSheetId="2">#REF!</definedName>
    <definedName name="metro_oxicorte_1_8">#REF!</definedName>
    <definedName name="metro_pintura_rust_oleum" localSheetId="2">#REF!</definedName>
    <definedName name="metro_pintura_rust_oleum">#REF!</definedName>
    <definedName name="metro_pintura_sika" localSheetId="2">#REF!</definedName>
    <definedName name="metro_pintura_sika">#REF!</definedName>
    <definedName name="metro_soldadura" localSheetId="2">#REF!</definedName>
    <definedName name="metro_soldadura">#REF!</definedName>
    <definedName name="MFER" localSheetId="2">#REF!</definedName>
    <definedName name="MFER">#REF!</definedName>
    <definedName name="MI" localSheetId="2">#REF!,#REF!,#REF!,#REF!,#REF!,#REF!,#REF!</definedName>
    <definedName name="MI">#REF!</definedName>
    <definedName name="Microfiltración_Carcasa_BB_20__Conexión_1_1_2" localSheetId="2">#REF!</definedName>
    <definedName name="Microfiltración_Carcasa_BB_20__Conexión_1_1_2">#REF!</definedName>
    <definedName name="minuto_MO" localSheetId="2">#REF!</definedName>
    <definedName name="minuto_MO">#REF!</definedName>
    <definedName name="Minuto_prensa" localSheetId="2">#REF!</definedName>
    <definedName name="Minuto_prensa">#REF!</definedName>
    <definedName name="Minuto_torno" localSheetId="2">#REF!</definedName>
    <definedName name="Minuto_torno">#REF!</definedName>
    <definedName name="MiT" localSheetId="2">#REF!</definedName>
    <definedName name="MiT">#REF!</definedName>
    <definedName name="MiV" localSheetId="2">#REF!</definedName>
    <definedName name="MiV">#REF!</definedName>
    <definedName name="ML" localSheetId="2">#REF!,#REF!,#REF!,#REF!,#REF!,#REF!,#REF!</definedName>
    <definedName name="ML">#REF!,#REF!,#REF!,#REF!,#REF!,#REF!,#REF!</definedName>
    <definedName name="MmIL" localSheetId="2">#REF!</definedName>
    <definedName name="MmIL">#REF!</definedName>
    <definedName name="MO" localSheetId="2">#REF!</definedName>
    <definedName name="MO">#REF!</definedName>
    <definedName name="mob" localSheetId="2">#REF!</definedName>
    <definedName name="mob">#REF!</definedName>
    <definedName name="Mtotalizado" localSheetId="2">#REF!</definedName>
    <definedName name="Mtotalizado">#REF!</definedName>
    <definedName name="municipio" localSheetId="2">#REF!</definedName>
    <definedName name="municipio">#REF!</definedName>
    <definedName name="MURO" localSheetId="2">#REF!</definedName>
    <definedName name="MURO">#REF!</definedName>
    <definedName name="muro." localSheetId="2">#REF!</definedName>
    <definedName name="muro.">#REF!</definedName>
    <definedName name="MUROTRE" localSheetId="2">#REF!</definedName>
    <definedName name="MUROTRE">#REF!</definedName>
    <definedName name="MUROTRES" localSheetId="2">#REF!</definedName>
    <definedName name="MUROTRES">#REF!</definedName>
    <definedName name="MUROTRES." localSheetId="2">#REF!</definedName>
    <definedName name="MUROTRES.">#REF!</definedName>
    <definedName name="MyH" localSheetId="2">#REF!</definedName>
    <definedName name="MyH">#REF!</definedName>
    <definedName name="nacederos" localSheetId="2">#REF!</definedName>
    <definedName name="nacederos">#REF!</definedName>
    <definedName name="NM" localSheetId="2">#REF!</definedName>
    <definedName name="NM">#REF!</definedName>
    <definedName name="NNN" localSheetId="2">#REF!</definedName>
    <definedName name="NNN">#REF!</definedName>
    <definedName name="nnnnn" localSheetId="2">#REF!</definedName>
    <definedName name="nnnnn">#REF!</definedName>
    <definedName name="NO" localSheetId="2">#REF!</definedName>
    <definedName name="NO">#REF!</definedName>
    <definedName name="NoFacturable" localSheetId="2">#REF!</definedName>
    <definedName name="NoFacturable">#REF!</definedName>
    <definedName name="Nom.archivo" localSheetId="2">#REF!</definedName>
    <definedName name="Nom.archivo">#REF!</definedName>
    <definedName name="NOMBRE" localSheetId="2">#REF!</definedName>
    <definedName name="NOMBRE">#REF!</definedName>
    <definedName name="Num_Pmt_Per_Year" localSheetId="2">#REF!</definedName>
    <definedName name="Num_Pmt_Per_Year">#REF!</definedName>
    <definedName name="Number_of_Payments" localSheetId="2">MATCH(0.01,INTERVENTORIA!End_Bal,-1)+1</definedName>
    <definedName name="Number_of_Payments">MATCH(0.01,End_Bal,-1)+1</definedName>
    <definedName name="NUMERO">#REF!</definedName>
    <definedName name="Nylon_Barra_1·1_2___metro" localSheetId="2">#REF!</definedName>
    <definedName name="Nylon_Barra_1·1_2___metro">#REF!</definedName>
    <definedName name="Nylon_Espina_de_pescado_nylon__1_2" localSheetId="2">#REF!</definedName>
    <definedName name="Nylon_Espina_de_pescado_nylon__1_2">#REF!</definedName>
    <definedName name="O" localSheetId="2">#REF!</definedName>
    <definedName name="O">#REF!</definedName>
    <definedName name="objeto" localSheetId="2">#REF!</definedName>
    <definedName name="objeto">#REF!</definedName>
    <definedName name="obra" localSheetId="2">#REF!</definedName>
    <definedName name="obra">#REF!</definedName>
    <definedName name="OBRACIVIL" localSheetId="2">#REF!</definedName>
    <definedName name="OBRACIVIL">#REF!</definedName>
    <definedName name="OBSERV" localSheetId="2">#REF!</definedName>
    <definedName name="OBSERV">#REF!</definedName>
    <definedName name="OF" localSheetId="2">#REF!</definedName>
    <definedName name="OF">#REF!</definedName>
    <definedName name="Oficina" localSheetId="2">#REF!</definedName>
    <definedName name="Oficina">#REF!</definedName>
    <definedName name="ofyaydnt" localSheetId="2">#REF!</definedName>
    <definedName name="ofyaydnt">#REF!</definedName>
    <definedName name="Ojo" localSheetId="2">#REF!</definedName>
    <definedName name="Ojo">#REF!</definedName>
    <definedName name="OLE_LINK1" localSheetId="2">#REF!</definedName>
    <definedName name="OLE_LINK1">#REF!</definedName>
    <definedName name="ooo" localSheetId="2">#REF!</definedName>
    <definedName name="ooo">#REF!</definedName>
    <definedName name="op" localSheetId="2">#REF!</definedName>
    <definedName name="op">#REF!</definedName>
    <definedName name="orden" localSheetId="2">#REF!</definedName>
    <definedName name="orden">#REF!</definedName>
    <definedName name="OrigenConsultoria" localSheetId="2">#REF!</definedName>
    <definedName name="OrigenConsultoria">#REF!</definedName>
    <definedName name="OrigenObra" localSheetId="2">#REF!</definedName>
    <definedName name="OrigenObra">#REF!</definedName>
    <definedName name="ormaza" localSheetId="2">#REF!</definedName>
    <definedName name="ormaza">#REF!</definedName>
    <definedName name="Oxigeno_m3" localSheetId="2">#REF!</definedName>
    <definedName name="Oxigeno_m3">#REF!</definedName>
    <definedName name="P" localSheetId="2">#REF!</definedName>
    <definedName name="P">#REF!</definedName>
    <definedName name="Pagina" localSheetId="2">#REF!</definedName>
    <definedName name="Pagina">#REF!</definedName>
    <definedName name="Pago" localSheetId="2">#REF!</definedName>
    <definedName name="Pago">#REF!</definedName>
    <definedName name="pav_asf" localSheetId="2">#REF!</definedName>
    <definedName name="pav_asf">#REF!</definedName>
    <definedName name="pav_cto" localSheetId="2">#REF!</definedName>
    <definedName name="pav_cto">#REF!</definedName>
    <definedName name="PAVA" localSheetId="2">#REF!</definedName>
    <definedName name="PAVA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2">DATE(YEAR(INTERVENTORIA!Loan_Start),MONTH(INTERVENTORIA!Loan_Start)+Payment_Number,DAY(INTERVENTORIA!Loan_Start))</definedName>
    <definedName name="Payment_Date">DATE(YEAR(Loan_Start),MONTH(Loan_Start)+Payment_Number,DAY(Loan_Start))</definedName>
    <definedName name="Payment_Needed">"Pago necesario"</definedName>
    <definedName name="pendiente">#REF!</definedName>
    <definedName name="PER_PAV" localSheetId="2">#REF!</definedName>
    <definedName name="PER_PAV">#REF!</definedName>
    <definedName name="PersonalProfesional" localSheetId="2">#REF!</definedName>
    <definedName name="PersonalProfesional">#REF!</definedName>
    <definedName name="PersonalTecnico" localSheetId="2">#REF!</definedName>
    <definedName name="PersonalTecnico">#REF!</definedName>
    <definedName name="pinares" localSheetId="2">#REF!</definedName>
    <definedName name="pinares">#REF!</definedName>
    <definedName name="Pintura_base_rust_oleum__galón" localSheetId="2">#REF!</definedName>
    <definedName name="Pintura_base_rust_oleum__galón">#REF!</definedName>
    <definedName name="PINTURA_M2" localSheetId="2">#REF!</definedName>
    <definedName name="PINTURA_M2">#REF!</definedName>
    <definedName name="Pintura_poliuretano_rust_oleum__galón" localSheetId="2">#REF!</definedName>
    <definedName name="Pintura_poliuretano_rust_oleum__galón">#REF!</definedName>
    <definedName name="Pintura_rustoleum_m2" localSheetId="2">#REF!</definedName>
    <definedName name="Pintura_rustoleum_m2">#REF!</definedName>
    <definedName name="Pintura_serie_43_componente_A__4_galones" localSheetId="2">#REF!</definedName>
    <definedName name="Pintura_serie_43_componente_A__4_galones">#REF!</definedName>
    <definedName name="Pintura_serie_43_componente_B__galón" localSheetId="2">#REF!</definedName>
    <definedName name="Pintura_serie_43_componente_B__galón">#REF!</definedName>
    <definedName name="Pinturas" localSheetId="2">#REF!</definedName>
    <definedName name="Pinturas">#REF!</definedName>
    <definedName name="PisosEnchapes" localSheetId="2">#REF!</definedName>
    <definedName name="PisosEnchapes">#REF!</definedName>
    <definedName name="PLACA" localSheetId="2">#REF!</definedName>
    <definedName name="PLACA">#REF!</definedName>
    <definedName name="Plástico_Amarre_400mm" localSheetId="2">#REF!</definedName>
    <definedName name="Plástico_Amarre_400mm">#REF!</definedName>
    <definedName name="Plástico_Garrafa_60_L_boca_ancha" localSheetId="2">#REF!</definedName>
    <definedName name="Plástico_Garrafa_60_L_boca_ancha">#REF!</definedName>
    <definedName name="PlazoEnMeses" localSheetId="2">#REF!</definedName>
    <definedName name="PlazoEnMeses">#REF!</definedName>
    <definedName name="pntll" localSheetId="2">#REF!</definedName>
    <definedName name="pntll">#REF!</definedName>
    <definedName name="POR" localSheetId="2">#REF!</definedName>
    <definedName name="POR">#REF!</definedName>
    <definedName name="PorcentajeUtilidad" localSheetId="2">#REF!</definedName>
    <definedName name="PorcentajeUtilidad">#REF!</definedName>
    <definedName name="POZ" localSheetId="2">#REF!</definedName>
    <definedName name="POZ">#REF!</definedName>
    <definedName name="POZO" localSheetId="2">#REF!</definedName>
    <definedName name="POZO">#REF!</definedName>
    <definedName name="POZO1.2" localSheetId="2">#REF!</definedName>
    <definedName name="POZO1.2">#REF!</definedName>
    <definedName name="POZOS" localSheetId="2">#REF!</definedName>
    <definedName name="POZOS">#REF!</definedName>
    <definedName name="PPTOPISO" localSheetId="2">#REF!</definedName>
    <definedName name="PPTOPISO">#REF!</definedName>
    <definedName name="PRE" localSheetId="2">#REF!</definedName>
    <definedName name="PRE">#REF!</definedName>
    <definedName name="Prefabricados" localSheetId="2">#REF!</definedName>
    <definedName name="Prefabricados">#REF!</definedName>
    <definedName name="PrestacionesSeguridadOtros" localSheetId="2">#REF!</definedName>
    <definedName name="PrestacionesSeguridadOtros">#REF!</definedName>
    <definedName name="presupuest" localSheetId="2">#REF!</definedName>
    <definedName name="presupuest">#REF!</definedName>
    <definedName name="presupuesto" localSheetId="2">#REF!</definedName>
    <definedName name="presupuesto">#REF!</definedName>
    <definedName name="presupuestocementerio" localSheetId="2">#REF!</definedName>
    <definedName name="presupuestocementerio">#REF!</definedName>
    <definedName name="presupuestopavimento" localSheetId="2">#REF!</definedName>
    <definedName name="presupuestopavimento">#REF!</definedName>
    <definedName name="PREUGA" localSheetId="2">#REF!</definedName>
    <definedName name="PREUGA">#REF!</definedName>
    <definedName name="Princ" localSheetId="2">#REF!</definedName>
    <definedName name="Princ">#REF!</definedName>
    <definedName name="PRINT_AREA" localSheetId="2">#REF!</definedName>
    <definedName name="PRINT_AREA">#REF!</definedName>
    <definedName name="PRINT_AREA_MI" localSheetId="2">#REF!</definedName>
    <definedName name="PRINT_AREA_MI">#REF!</definedName>
    <definedName name="Print_Area_Reset" localSheetId="2">OFFSET(INTERVENTORIA!Full_Print,0,0,INTERVENTORIA!Last_Row)</definedName>
    <definedName name="Print_Area_Reset">OFFSET(Full_Print,0,0,Last_Row)</definedName>
    <definedName name="Profesional" localSheetId="2">#REF!</definedName>
    <definedName name="Profesional">#REF!</definedName>
    <definedName name="PROGRAMADO" localSheetId="2">#REF!</definedName>
    <definedName name="PROGRAMADO">#REF!</definedName>
    <definedName name="Proponente" localSheetId="2">#REF!</definedName>
    <definedName name="Proponente">#REF!</definedName>
    <definedName name="prueba" localSheetId="2">#REF!</definedName>
    <definedName name="prueba">#REF!</definedName>
    <definedName name="PRUEBA2" localSheetId="2">#REF!</definedName>
    <definedName name="PRUEBA2">#REF!</definedName>
    <definedName name="PTAP_0.5LPS_sobre_patin" localSheetId="2">#REF!</definedName>
    <definedName name="PTAP_0.5LPS_sobre_patin">#REF!</definedName>
    <definedName name="PTAP_1.0LPS_sobre_patin" localSheetId="2">#REF!</definedName>
    <definedName name="PTAP_1.0LPS_sobre_patin">#REF!</definedName>
    <definedName name="ptmtlcbñ" localSheetId="2">#REF!</definedName>
    <definedName name="ptmtlcbñ">#REF!</definedName>
    <definedName name="PUER" localSheetId="2">#REF!</definedName>
    <definedName name="PUER">#REF!</definedName>
    <definedName name="PUERTA" localSheetId="2">#REF!</definedName>
    <definedName name="PUERTA">#REF!</definedName>
    <definedName name="puertas" localSheetId="2">#REF!</definedName>
    <definedName name="puertas">#REF!</definedName>
    <definedName name="PVC_Adaptador_hembra_presión__1_2" localSheetId="2">#REF!</definedName>
    <definedName name="PVC_Adaptador_hembra_presión__1_2">#REF!</definedName>
    <definedName name="PVC_Adaptador_hembra_presión__3_4" localSheetId="2">#REF!</definedName>
    <definedName name="PVC_Adaptador_hembra_presión__3_4">#REF!</definedName>
    <definedName name="PVC_Adaptador_hembra_presión_1" localSheetId="2">#REF!</definedName>
    <definedName name="PVC_Adaptador_hembra_presión_1">#REF!</definedName>
    <definedName name="PVC_Adaptador_macho_presión_1" localSheetId="2">#REF!</definedName>
    <definedName name="PVC_Adaptador_macho_presión_1">#REF!</definedName>
    <definedName name="PVC_Adaptador_macho_presión_1·1_2" localSheetId="2">#REF!</definedName>
    <definedName name="PVC_Adaptador_macho_presión_1·1_2">#REF!</definedName>
    <definedName name="PVC_Buje_roscado_presión_1·1_4_____3_4" localSheetId="2">#REF!</definedName>
    <definedName name="PVC_Buje_roscado_presión_1·1_4_____3_4">#REF!</definedName>
    <definedName name="PVC_Buje_soldado_presión_1·1_2____1" localSheetId="2">#REF!</definedName>
    <definedName name="PVC_Buje_soldado_presión_1·1_2____1">#REF!</definedName>
    <definedName name="PVC_Codo_presión__1_2" localSheetId="2">#REF!</definedName>
    <definedName name="PVC_Codo_presión__1_2">#REF!</definedName>
    <definedName name="PVC_Codo_presión_1" localSheetId="2">#REF!</definedName>
    <definedName name="PVC_Codo_presión_1">#REF!</definedName>
    <definedName name="PVC_Limpiador_1_8_de_galon" localSheetId="2">#REF!</definedName>
    <definedName name="PVC_Limpiador_1_8_de_galon">#REF!</definedName>
    <definedName name="PVC_Semicodo_presión_1" localSheetId="2">#REF!</definedName>
    <definedName name="PVC_Semicodo_presión_1">#REF!</definedName>
    <definedName name="PVC_Soldadura_1_8_de_galon" localSheetId="2">#REF!</definedName>
    <definedName name="PVC_Soldadura_1_8_de_galon">#REF!</definedName>
    <definedName name="PVC_Tee_presión__1_2" localSheetId="2">#REF!</definedName>
    <definedName name="PVC_Tee_presión__1_2">#REF!</definedName>
    <definedName name="PVC_Tee_presión_1" localSheetId="2">#REF!</definedName>
    <definedName name="PVC_Tee_presión_1">#REF!</definedName>
    <definedName name="PVC_Tubo_presión_RDE11__3_4__x_6mts" localSheetId="2">#REF!</definedName>
    <definedName name="PVC_Tubo_presión_RDE11__3_4__x_6mts">#REF!</definedName>
    <definedName name="PVC_Tubo_presión_RDE13.5_1__x_6mts" localSheetId="2">#REF!</definedName>
    <definedName name="PVC_Tubo_presión_RDE13.5_1__x_6mts">#REF!</definedName>
    <definedName name="PVC_Tubo_presión_RDE21_1·1_2__x_6mts" localSheetId="2">#REF!</definedName>
    <definedName name="PVC_Tubo_presión_RDE21_1·1_2__x_6mts">#REF!</definedName>
    <definedName name="PVC_Tubo_presión_RDE9__1_2__x_6mts" localSheetId="2">#REF!</definedName>
    <definedName name="PVC_Tubo_presión_RDE9__1_2__x_6mts">#REF!</definedName>
    <definedName name="PVC_Unión_presión_1·1_4" localSheetId="2">#REF!</definedName>
    <definedName name="PVC_Unión_presión_1·1_4">#REF!</definedName>
    <definedName name="PVC_Universal_presión__3_4" localSheetId="2">#REF!</definedName>
    <definedName name="PVC_Universal_presión__3_4">#REF!</definedName>
    <definedName name="PVC_Universal_presión_1" localSheetId="2">#REF!</definedName>
    <definedName name="PVC_Universal_presión_1">#REF!</definedName>
    <definedName name="PVC_Universal_presión_1·1_2" localSheetId="2">#REF!</definedName>
    <definedName name="PVC_Universal_presión_1·1_2">#REF!</definedName>
    <definedName name="PVC_Válvula_bola_soldar__1_2" localSheetId="2">#REF!</definedName>
    <definedName name="PVC_Válvula_bola_soldar__1_2">#REF!</definedName>
    <definedName name="PVC_Válvula_bola_soldar_1" localSheetId="2">#REF!</definedName>
    <definedName name="PVC_Válvula_bola_soldar_1">#REF!</definedName>
    <definedName name="Q" localSheetId="2">#REF!</definedName>
    <definedName name="Q">#REF!</definedName>
    <definedName name="QMAX" localSheetId="2">#REF!</definedName>
    <definedName name="QMAX">#REF!</definedName>
    <definedName name="qmaxdesarenador" localSheetId="2">#REF!</definedName>
    <definedName name="qmaxdesarenador">#REF!</definedName>
    <definedName name="Qmed" localSheetId="2">#REF!</definedName>
    <definedName name="Qmed">#REF!</definedName>
    <definedName name="QMIN" localSheetId="2">#REF!</definedName>
    <definedName name="QMIN">#REF!</definedName>
    <definedName name="qmindesarenador" localSheetId="2">#REF!</definedName>
    <definedName name="qmindesarenador">#REF!</definedName>
    <definedName name="qqqqqqq" localSheetId="2">#REF!</definedName>
    <definedName name="qqqqqqq">#REF!</definedName>
    <definedName name="QW" localSheetId="2">#REF!</definedName>
    <definedName name="QW">#REF!</definedName>
    <definedName name="QWE" localSheetId="2">#REF!</definedName>
    <definedName name="QWE">#REF!</definedName>
    <definedName name="radianes" localSheetId="2">#REF!</definedName>
    <definedName name="radianes">#REF!</definedName>
    <definedName name="RDN" localSheetId="2">#REF!</definedName>
    <definedName name="RDN">#REF!</definedName>
    <definedName name="RE" localSheetId="2">#REF!</definedName>
    <definedName name="RE">#REF!</definedName>
    <definedName name="RECURSOS" localSheetId="2">#REF!</definedName>
    <definedName name="RECURSOS">#REF!</definedName>
    <definedName name="REG" localSheetId="2">#REF!&gt;2.5</definedName>
    <definedName name="REG">#REF!&gt;2.5</definedName>
    <definedName name="REGULAR" localSheetId="2">#REF!&gt;2.5</definedName>
    <definedName name="REGULAR">#REF!&gt;2.5</definedName>
    <definedName name="Reimbursement">"Reembolso"</definedName>
    <definedName name="rell">#REF!</definedName>
    <definedName name="relleno" localSheetId="2">#REF!</definedName>
    <definedName name="relleno">#REF!</definedName>
    <definedName name="RELLG" localSheetId="2">#REF!</definedName>
    <definedName name="RELLG">#REF!</definedName>
    <definedName name="REP.PAV" localSheetId="2">#REF!</definedName>
    <definedName name="REP.PAV">#REF!</definedName>
    <definedName name="RESID_OPTIMIZ" localSheetId="2">#REF!</definedName>
    <definedName name="RESID_OPTIMIZ">#REF!</definedName>
    <definedName name="Responsable" localSheetId="2">#REF!</definedName>
    <definedName name="Responsable">#REF!</definedName>
    <definedName name="resumen" localSheetId="2">#REF!</definedName>
    <definedName name="resumen">#REF!</definedName>
    <definedName name="rfref" localSheetId="2">#REF!</definedName>
    <definedName name="rfref">#REF!</definedName>
    <definedName name="RISARALDA" localSheetId="2">#REF!</definedName>
    <definedName name="RISARALDA">#REF!</definedName>
    <definedName name="S" localSheetId="2">DATE(YEAR(INTERVENTORIA!Loan_Start),MONTH(INTERVENTORIA!Loan_Start)+Payment_Number,DAY(INTERVENTORIA!Loan_Start))</definedName>
    <definedName name="S">DATE(YEAR(Loan_Start),MONTH(Loan_Start)+Payment_Number,DAY(Loan_Start))</definedName>
    <definedName name="Salarios" localSheetId="2">#REF!</definedName>
    <definedName name="Salarios">#REF!</definedName>
    <definedName name="sanfernando" localSheetId="2">#REF!</definedName>
    <definedName name="sanfernando">#REF!</definedName>
    <definedName name="sanfernando2" localSheetId="2">#REF!</definedName>
    <definedName name="sanfernando2">#REF!</definedName>
    <definedName name="sbrbasa" localSheetId="2">#REF!</definedName>
    <definedName name="sbrbasa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F" localSheetId="2">#REF!</definedName>
    <definedName name="SDF">#REF!</definedName>
    <definedName name="SDFR" localSheetId="2">#REF!</definedName>
    <definedName name="SDFR">#REF!</definedName>
    <definedName name="SDSFSDFGSDFGDFG" localSheetId="2">#REF!</definedName>
    <definedName name="SDSFSDFGSDFGDFG">#REF!</definedName>
    <definedName name="SEPARACIONPLACAS" localSheetId="2">#REF!</definedName>
    <definedName name="SEPARACIONPLACAS">#REF!</definedName>
    <definedName name="sfnlavplt" localSheetId="2">#REF!</definedName>
    <definedName name="sfnlavplt">#REF!</definedName>
    <definedName name="SHARED_FORMULA_21" localSheetId="2">#REF!</definedName>
    <definedName name="SHARED_FORMULA_21">#REF!</definedName>
    <definedName name="Slicer_Contact_Type">#N/A</definedName>
    <definedName name="Soldadura_mig_WA__Kg" localSheetId="2">#REF!</definedName>
    <definedName name="Soldadura_mig_WA__Kg">#REF!</definedName>
    <definedName name="solver_adj" localSheetId="2" hidden="1">INTERVENTORIA!#REF!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lhs1" localSheetId="2" hidden="1">INTERVENTORIA!$C$5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od" localSheetId="2" hidden="1">2147483647</definedName>
    <definedName name="solver_num" localSheetId="2" hidden="1">1</definedName>
    <definedName name="solver_nwt" localSheetId="2" hidden="1">1</definedName>
    <definedName name="solver_opt" localSheetId="2" hidden="1">INTERVENTORIA!#REF!</definedName>
    <definedName name="solver_pre" localSheetId="2" hidden="1">0.000001</definedName>
    <definedName name="solver_rbv" localSheetId="2" hidden="1">1</definedName>
    <definedName name="solver_rel1" localSheetId="2" hidden="1">2</definedName>
    <definedName name="solver_rhs1" localSheetId="2" hidden="1">INTERVENTORIA!$I$5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1</definedName>
    <definedName name="solver_val" localSheetId="2" hidden="1">0</definedName>
    <definedName name="solver_ver" localSheetId="2" hidden="1">3</definedName>
    <definedName name="Star_gold_m3" localSheetId="2">#REF!</definedName>
    <definedName name="Star_gold_m3">#REF!</definedName>
    <definedName name="SUBTIPOACC" localSheetId="2">#REF!</definedName>
    <definedName name="SUBTIPOACC">#REF!</definedName>
    <definedName name="Summary" localSheetId="2">#REF!</definedName>
    <definedName name="Summary">#REF!</definedName>
    <definedName name="Swvu.TAB1." localSheetId="2" hidden="1">#REF!</definedName>
    <definedName name="Swvu.TAB1." hidden="1">#REF!</definedName>
    <definedName name="Swvu.TAB2." localSheetId="2" hidden="1">#REF!</definedName>
    <definedName name="Swvu.TAB2." hidden="1">#REF!</definedName>
    <definedName name="Swvu.TAB3." localSheetId="2" hidden="1">#REF!</definedName>
    <definedName name="Swvu.TAB3." hidden="1">#REF!</definedName>
    <definedName name="Swvu.TAB4." localSheetId="2" hidden="1">#REF!</definedName>
    <definedName name="Swvu.TAB4." hidden="1">#REF!</definedName>
    <definedName name="Swvu.TAB5." localSheetId="2" hidden="1">#REF!</definedName>
    <definedName name="Swvu.TAB5." hidden="1">#REF!</definedName>
    <definedName name="T" localSheetId="2">#REF!</definedName>
    <definedName name="T">#REF!</definedName>
    <definedName name="T.1_POZ" localSheetId="2">#REF!</definedName>
    <definedName name="T.1_POZ">#REF!</definedName>
    <definedName name="T1__2_FC1_5" localSheetId="2">#REF!</definedName>
    <definedName name="T1__2_FC1_5">#REF!</definedName>
    <definedName name="T1__2_FC1_9" localSheetId="2">#REF!</definedName>
    <definedName name="T1__2_FC1_9">#REF!</definedName>
    <definedName name="T1__3__2_FC1_9" localSheetId="2">#REF!</definedName>
    <definedName name="T1__3__2_FC1_9">#REF!</definedName>
    <definedName name="T1_FC_1.5__.2" localSheetId="2">#REF!</definedName>
    <definedName name="T1_FC_1.5__.2">#REF!</definedName>
    <definedName name="T1_FC_1.9__.2" localSheetId="2">#REF!</definedName>
    <definedName name="T1_FC_1.9__.2">#REF!</definedName>
    <definedName name="T1_FC1_5" localSheetId="2">#REF!</definedName>
    <definedName name="T1_FC1_5">#REF!</definedName>
    <definedName name="T1_FC1_9" localSheetId="2">#REF!</definedName>
    <definedName name="T1_FC1_9">#REF!</definedName>
    <definedName name="T1_FC2.2" localSheetId="2">#REF!</definedName>
    <definedName name="T1_FC2.2">#REF!</definedName>
    <definedName name="T11SF15" localSheetId="2">#REF!</definedName>
    <definedName name="T11SF15">#REF!</definedName>
    <definedName name="T11SF19" localSheetId="2">#REF!</definedName>
    <definedName name="T11SF19">#REF!</definedName>
    <definedName name="T2_FC_1.5__.3" localSheetId="2">#REF!</definedName>
    <definedName name="T2_FC_1.5__.3">#REF!</definedName>
    <definedName name="T2_FC_1.5__.3_.2" localSheetId="2">#REF!</definedName>
    <definedName name="T2_FC_1.5__.3_.2">#REF!</definedName>
    <definedName name="T2_FC_1.9__.3" localSheetId="2">#REF!</definedName>
    <definedName name="T2_FC_1.9__.3">#REF!</definedName>
    <definedName name="T2_FC_1.9__.3_.2" localSheetId="2">#REF!</definedName>
    <definedName name="T2_FC_1.9__.3_.2">#REF!</definedName>
    <definedName name="T2_FC1_5" localSheetId="2">#REF!</definedName>
    <definedName name="T2_FC1_5">#REF!</definedName>
    <definedName name="T2_FC1_9" localSheetId="2">#REF!</definedName>
    <definedName name="T2_FC1_9">#REF!</definedName>
    <definedName name="T2_POZ" localSheetId="2">#REF!</definedName>
    <definedName name="T2_POZ">#REF!</definedName>
    <definedName name="T2_RAS" localSheetId="2">#REF!</definedName>
    <definedName name="T2_RAS">#REF!</definedName>
    <definedName name="T21SF15" localSheetId="2">#REF!</definedName>
    <definedName name="T21SF15">#REF!</definedName>
    <definedName name="T21SF19" localSheetId="2">#REF!</definedName>
    <definedName name="T21SF19">#REF!</definedName>
    <definedName name="TABLA" localSheetId="2">#REF!</definedName>
    <definedName name="TABLA">#REF!</definedName>
    <definedName name="tablonx" localSheetId="1">#REF!</definedName>
    <definedName name="tablonx" localSheetId="2">#REF!</definedName>
    <definedName name="tablonx">#REF!</definedName>
    <definedName name="TarifaMT" localSheetId="2">#REF!</definedName>
    <definedName name="TarifaMT">#REF!</definedName>
    <definedName name="tblfrmlt" localSheetId="2">#REF!</definedName>
    <definedName name="tblfrmlt">#REF!</definedName>
    <definedName name="tbpvc4" localSheetId="2">#REF!</definedName>
    <definedName name="tbpvc4">#REF!</definedName>
    <definedName name="Tecnico" localSheetId="2">#REF!</definedName>
    <definedName name="Tecnico">#REF!</definedName>
    <definedName name="TipoCosteo" localSheetId="2">#REF!</definedName>
    <definedName name="TipoCosteo">#REF!</definedName>
    <definedName name="TipoCosteoNivelRiesgo" localSheetId="2">#REF!</definedName>
    <definedName name="TipoCosteoNivelRiesgo">#REF!</definedName>
    <definedName name="TiposCampamentos" localSheetId="2">#REF!</definedName>
    <definedName name="TiposCampamentos">#REF!</definedName>
    <definedName name="TiposEnsayos" localSheetId="2">#REF!</definedName>
    <definedName name="TiposEnsayos">#REF!</definedName>
    <definedName name="TiposEquipos" localSheetId="2">#REF!</definedName>
    <definedName name="TiposEquipos">#REF!</definedName>
    <definedName name="TiposOficina" localSheetId="2">#REF!</definedName>
    <definedName name="TiposOficina">#REF!</definedName>
    <definedName name="TiposPersonalProfesional" localSheetId="2">#REF!</definedName>
    <definedName name="TiposPersonalProfesional">#REF!</definedName>
    <definedName name="TiposPersonalTecnico" localSheetId="2">#REF!</definedName>
    <definedName name="TiposPersonalTecnico">#REF!</definedName>
    <definedName name="TITULO" localSheetId="2">#REF!</definedName>
    <definedName name="TITULO">#REF!</definedName>
    <definedName name="TITULOANALISISUNITARIOS" localSheetId="2">#REF!</definedName>
    <definedName name="TITULOANALISISUNITARIOS">#REF!</definedName>
    <definedName name="TITULOPRESUPUESTO" localSheetId="2">#REF!</definedName>
    <definedName name="TITULOPRESUPUESTO">#REF!</definedName>
    <definedName name="_xlnm.Print_Titles" localSheetId="3">APU!$1:$4</definedName>
    <definedName name="_xlnm.Print_Titles" localSheetId="1">AU!$1:$3</definedName>
    <definedName name="_xlnm.Print_Titles" localSheetId="4">CANTIDADES!$1:$4</definedName>
    <definedName name="_xlnm.Print_Titles" localSheetId="2">#REF!</definedName>
    <definedName name="_xlnm.Print_Titles" localSheetId="5">'MAT-EQU'!$1:$6</definedName>
    <definedName name="_xlnm.Print_Titles" localSheetId="0">PRESUPUESTO!$1:$5</definedName>
    <definedName name="_xlnm.Print_Titles">#REF!</definedName>
    <definedName name="Títulos_a_imprimir_IM" localSheetId="2">#REF!</definedName>
    <definedName name="Títulos_a_imprimir_IM">#REF!</definedName>
    <definedName name="TODOANA" localSheetId="2">#REF!</definedName>
    <definedName name="TODOANA">#REF!</definedName>
    <definedName name="TODOINSU" localSheetId="2">#REF!</definedName>
    <definedName name="TODOINSU">#REF!</definedName>
    <definedName name="TODOITEM" localSheetId="2">#REF!</definedName>
    <definedName name="TODOITEM">#REF!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lidad" localSheetId="2">#REF!</definedName>
    <definedName name="TotalCalidad">#REF!</definedName>
    <definedName name="TotalCam" localSheetId="2">#REF!</definedName>
    <definedName name="TotalCam">#REF!</definedName>
    <definedName name="TotalContratoConIva" localSheetId="2">#REF!</definedName>
    <definedName name="TotalContratoConIva">#REF!</definedName>
    <definedName name="TotalContratoSinIVA" localSheetId="2">#REF!</definedName>
    <definedName name="TotalContratoSinIVA">#REF!</definedName>
    <definedName name="TotalEns" localSheetId="2">#REF!</definedName>
    <definedName name="TotalEns">#REF!</definedName>
    <definedName name="TotalEqu" localSheetId="2">#REF!</definedName>
    <definedName name="TotalEqu">#REF!</definedName>
    <definedName name="TotalImpuestosObra" localSheetId="2">#REF!</definedName>
    <definedName name="TotalImpuestosObra">#REF!</definedName>
    <definedName name="TotalNoFacturable" localSheetId="2">#REF!</definedName>
    <definedName name="TotalNoFacturable">#REF!</definedName>
    <definedName name="TotalOfi" localSheetId="2">#REF!</definedName>
    <definedName name="TotalOfi">#REF!</definedName>
    <definedName name="TotalPaginaPersonal" localSheetId="2">#REF!</definedName>
    <definedName name="TotalPaginaPersonal">#REF!</definedName>
    <definedName name="TotalPro" localSheetId="2">#REF!</definedName>
    <definedName name="TotalPro">#REF!</definedName>
    <definedName name="TotalTec" localSheetId="2">#REF!</definedName>
    <definedName name="TotalTec">#REF!</definedName>
    <definedName name="TotalTram" localSheetId="2">#REF!</definedName>
    <definedName name="TotalTram">#REF!</definedName>
    <definedName name="TotalVia" localSheetId="2">#REF!</definedName>
    <definedName name="TotalVia">#REF!</definedName>
    <definedName name="Tramite" localSheetId="2">#REF!</definedName>
    <definedName name="Tramite">#REF!</definedName>
    <definedName name="tramo" localSheetId="2">#REF!</definedName>
    <definedName name="tramo">#REF!</definedName>
    <definedName name="Transporte" localSheetId="2">#REF!</definedName>
    <definedName name="Transporte">#REF!</definedName>
    <definedName name="Trapo__Kg" localSheetId="2">#REF!</definedName>
    <definedName name="Trapo__Kg">#REF!</definedName>
    <definedName name="TRAT" localSheetId="2">#REF!</definedName>
    <definedName name="TRAT">#REF!</definedName>
    <definedName name="U" localSheetId="2">#REF!</definedName>
    <definedName name="U">#REF!</definedName>
    <definedName name="Ubicación" localSheetId="2">#REF!</definedName>
    <definedName name="Ubicación">#REF!</definedName>
    <definedName name="UNDS" localSheetId="2">#REF!</definedName>
    <definedName name="UNDS">#REF!</definedName>
    <definedName name="Unidades" localSheetId="2">#REF!</definedName>
    <definedName name="Unidades">#REF!</definedName>
    <definedName name="UNITARIO" localSheetId="2">#REF!</definedName>
    <definedName name="UNITARIO">#REF!</definedName>
    <definedName name="Unitarios" localSheetId="2">#REF!</definedName>
    <definedName name="Unitarios">#REF!</definedName>
    <definedName name="UtilidadObra" localSheetId="2">#REF!</definedName>
    <definedName name="UtilidadObra">#REF!</definedName>
    <definedName name="v" localSheetId="2">#REF!</definedName>
    <definedName name="v">#REF!</definedName>
    <definedName name="Valdolar" localSheetId="2">#REF!</definedName>
    <definedName name="Valdolar">#REF!</definedName>
    <definedName name="valor" localSheetId="2">#REF!</definedName>
    <definedName name="valor">#REF!</definedName>
    <definedName name="VALOR_DOLAR" localSheetId="2">#REF!</definedName>
    <definedName name="VALOR_DOLAR">#REF!</definedName>
    <definedName name="VALOR_HORA" localSheetId="2">#REF!</definedName>
    <definedName name="VALOR_HORA">#REF!</definedName>
    <definedName name="valor1" localSheetId="2">#REF!</definedName>
    <definedName name="valor1">#REF!</definedName>
    <definedName name="valor2" localSheetId="2">#REF!</definedName>
    <definedName name="valor2">#REF!</definedName>
    <definedName name="VALOR3" localSheetId="2">#REF!</definedName>
    <definedName name="VALOR3">#REF!</definedName>
    <definedName name="ValorTotConsultoria" localSheetId="2">#REF!</definedName>
    <definedName name="ValorTotConsultoria">#REF!</definedName>
    <definedName name="Values_Entered" localSheetId="2">IF(INTERVENTORIA!Loan_Amount*INTERVENTORIA!Interest_Rate*INTERVENTORIA!Loan_Years*INTERVENTORIA!Loan_Start&gt;0,1,0)</definedName>
    <definedName name="Values_Entered">IF(Loan_Amount*Interest_Rate*Loan_Years*Loan_Start&gt;0,1,0)</definedName>
    <definedName name="Válvula_mariposa_tipo_waffer_disco_inoxidable__3" localSheetId="2">#REF!</definedName>
    <definedName name="Válvula_mariposa_tipo_waffer_disco_inoxidable__3">#REF!</definedName>
    <definedName name="VariosAnalisis" localSheetId="2">#REF!</definedName>
    <definedName name="VariosAnalisis">#REF!</definedName>
    <definedName name="velosidadhorizontal" localSheetId="2">#REF!</definedName>
    <definedName name="velosidadhorizontal">#REF!</definedName>
    <definedName name="Vh" localSheetId="2">#REF!</definedName>
    <definedName name="Vh">#REF!</definedName>
    <definedName name="Viajes" localSheetId="2">#REF!</definedName>
    <definedName name="Viajes">#REF!</definedName>
    <definedName name="villavicencio" localSheetId="2">#REF!</definedName>
    <definedName name="villavicencio">#REF!</definedName>
    <definedName name="Vo" localSheetId="2">#REF!</definedName>
    <definedName name="Vo">#REF!</definedName>
    <definedName name="volumenarena" localSheetId="2">#REF!</definedName>
    <definedName name="volumenarena">#REF!</definedName>
    <definedName name="VOLUMENDIARIO" localSheetId="2">#REF!</definedName>
    <definedName name="VOLUMENDIARIO">#REF!</definedName>
    <definedName name="Vs" localSheetId="2">#REF!</definedName>
    <definedName name="Vs">#REF!</definedName>
    <definedName name="VVV" localSheetId="2">#REF!</definedName>
    <definedName name="VVV">#REF!</definedName>
    <definedName name="W" localSheetId="2">#REF!</definedName>
    <definedName name="W">#REF!</definedName>
    <definedName name="WDBIFG" localSheetId="2">#REF!</definedName>
    <definedName name="WDBIFG">#REF!</definedName>
    <definedName name="WEEE" localSheetId="2">#REF!</definedName>
    <definedName name="WEEE">#REF!</definedName>
    <definedName name="WER" localSheetId="2">#REF!</definedName>
    <definedName name="WER">#REF!</definedName>
    <definedName name="WILSON" localSheetId="2">#REF!</definedName>
    <definedName name="WILSON">#REF!</definedName>
    <definedName name="wrn.ESTADO._.REHABILITACION." localSheetId="2">{"PRES REHAB ARM-PER POR ITEMS  KM A KM",#N/A,TRUE,"Rehabilitacion Arm-Per"}</definedName>
    <definedName name="wrn.ESTADO._.REHABILITACION.">{"PRES REHAB ARM-PER POR ITEMS  KM A KM",#N/A,TRUE,"Rehabilitacion Arm-Per"}</definedName>
    <definedName name="wrn.GENERAL." localSheetId="2">{"TAB1",#N/A,TRUE,"GENERAL";"TAB2",#N/A,TRUE,"GENERAL";"TAB3",#N/A,TRUE,"GENERAL";"TAB4",#N/A,TRUE,"GENERAL";"TAB5",#N/A,TRUE,"GENERAL"}</definedName>
    <definedName name="wrn.GENERAL.">{"TAB1",#N/A,TRUE,"GENERAL";"TAB2",#N/A,TRUE,"GENERAL";"TAB3",#N/A,TRUE,"GENERAL";"TAB4",#N/A,TRUE,"GENERAL";"TAB5",#N/A,TRUE,"GENERAL"}</definedName>
    <definedName name="wrn.items." localSheetId="2" hidden="1">{#N/A,#N/A,FALSE,"Items"}</definedName>
    <definedName name="wrn.items." hidden="1">{#N/A,#N/A,FALSE,"Items"}</definedName>
    <definedName name="wrn.procurement." localSheetId="2">{#N/A,#N/A,FALSE,"sumi ";#N/A,#N/A,FALSE,"RESUMEN"}</definedName>
    <definedName name="wrn.procurement.">{#N/A,#N/A,FALSE,"sumi ";#N/A,#N/A,FALSE,"RESUMEN"}</definedName>
    <definedName name="wrn.via." localSheetId="2">{"via1",#N/A,TRUE,"general";"via2",#N/A,TRUE,"general";"via3",#N/A,TRUE,"general"}</definedName>
    <definedName name="wrn.via.">{"via1",#N/A,TRUE,"general";"via2",#N/A,TRUE,"general";"via3",#N/A,TRUE,"general"}</definedName>
    <definedName name="wrn1.items" localSheetId="2" hidden="1">{#N/A,#N/A,FALSE,"Items"}</definedName>
    <definedName name="wrn1.items" hidden="1">{#N/A,#N/A,FALSE,"Items"}</definedName>
    <definedName name="WSERWEER">#REF!</definedName>
    <definedName name="wvu.TAB1." localSheetId="2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1.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localSheetId="2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2.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localSheetId="2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3.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localSheetId="2" hidden="1">{TRUE,TRUE,-1.25,-16.25,772.5,492.75,FALSE,FALSE,TRUE,FALSE,0,1,#N/A,574,#N/A,15.5208333333333,45.1538461538462,1,FALSE,FALSE,3,TRUE,1,FALSE,75,"Swvu.TAB4.","ACwvu.TAB4.",39,FALSE,FALSE,0.65,0.55,0.5,0.71,2,"","&amp;L&amp;8Adendo No. 6_x000D_&amp;R&amp;8Página 5.&amp;P",TRUE,FALSE,FALSE,FALSE,1,100,#N/A,#N/A,"=R574C1:R842C9","=R564:R573",#N/A,#N/A,FALSE,FALSE,TRUE,1,300,300,FALSE,FALSE,TRUE,TRUE,TRUE}</definedName>
    <definedName name="wvu.TAB4." hidden="1">{TRUE,TRUE,-1.25,-16.25,772.5,492.75,FALSE,FALSE,TRUE,FALSE,0,1,#N/A,574,#N/A,15.5208333333333,45.1538461538462,1,FALSE,FALSE,3,TRUE,1,FALSE,75,"Swvu.TAB4.","ACwvu.TAB4.",39,FALSE,FALSE,0.65,0.55,0.5,0.71,2,"","&amp;L&amp;8Adendo No. 6_x000D_&amp;R&amp;8Página 5.&amp;P",TRUE,FALSE,FALSE,FALSE,1,100,#N/A,#N/A,"=R574C1:R842C9","=R564:R573",#N/A,#N/A,FALSE,FALSE,TRUE,1,300,300,FALSE,FALSE,TRUE,TRUE,TRUE}</definedName>
    <definedName name="wvu.TAB5." localSheetId="2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vu.TAB5.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www">#REF!</definedName>
    <definedName name="X" localSheetId="2">#REF!</definedName>
    <definedName name="X">#REF!</definedName>
    <definedName name="XMesCalidades" localSheetId="2">#REF!</definedName>
    <definedName name="XMesCalidades">#REF!</definedName>
    <definedName name="XMesNoFacturables" localSheetId="2">#REF!</definedName>
    <definedName name="XMesNoFacturables">#REF!</definedName>
    <definedName name="XMesPersonalPromedio" localSheetId="2">#REF!</definedName>
    <definedName name="XMesPersonalPromedio">#REF!</definedName>
    <definedName name="XMesProfesionales" localSheetId="2">#REF!</definedName>
    <definedName name="XMesProfesionales">#REF!</definedName>
    <definedName name="XMesTecnicos" localSheetId="2">#REF!</definedName>
    <definedName name="XMesTecnicos">#REF!</definedName>
    <definedName name="xt" localSheetId="1">#REF!</definedName>
    <definedName name="xt" localSheetId="2">#REF!</definedName>
    <definedName name="xt">#REF!</definedName>
    <definedName name="xx" localSheetId="2">#REF!</definedName>
    <definedName name="xx">#REF!</definedName>
    <definedName name="xxxx" localSheetId="2">#REF!</definedName>
    <definedName name="xxxx">#REF!</definedName>
    <definedName name="XXXXXXXXXX" localSheetId="2">#REF!</definedName>
    <definedName name="XXXXXXXXXX">#REF!</definedName>
    <definedName name="XXXXXXXXXXXX" localSheetId="2">#REF!</definedName>
    <definedName name="XXXXXXXXXXXX">#REF!</definedName>
    <definedName name="XZXZX" localSheetId="2">#REF!</definedName>
    <definedName name="XZXZX">#REF!</definedName>
    <definedName name="yuf" localSheetId="2">{"TAB1",#N/A,TRUE,"GENERAL";"TAB2",#N/A,TRUE,"GENERAL";"TAB3",#N/A,TRUE,"GENERAL";"TAB4",#N/A,TRUE,"GENERAL";"TAB5",#N/A,TRUE,"GENERAL"}</definedName>
    <definedName name="yuf">{"TAB1",#N/A,TRUE,"GENERAL";"TAB2",#N/A,TRUE,"GENERAL";"TAB3",#N/A,TRUE,"GENERAL";"TAB4",#N/A,TRUE,"GENERAL";"TAB5",#N/A,TRUE,"GENERAL"}</definedName>
    <definedName name="z">#REF!</definedName>
    <definedName name="Z_026CD6D7_F7CA_4BE8_B625_9A1778CFA739_.wvu.FilterData" localSheetId="2" hidden="1">#REF!</definedName>
    <definedName name="Z_026CD6D7_F7CA_4BE8_B625_9A1778CFA739_.wvu.FilterData" hidden="1">#REF!</definedName>
    <definedName name="Z_026CD6D7_F7CA_4BE8_B625_9A1778CFA739_.wvu.PrintArea" localSheetId="2" hidden="1">#REF!</definedName>
    <definedName name="Z_026CD6D7_F7CA_4BE8_B625_9A1778CFA739_.wvu.PrintArea" hidden="1">#REF!</definedName>
    <definedName name="Z_026CD6D7_F7CA_4BE8_B625_9A1778CFA739_.wvu.PrintTitles" localSheetId="2" hidden="1">#REF!</definedName>
    <definedName name="Z_026CD6D7_F7CA_4BE8_B625_9A1778CFA739_.wvu.PrintTitles" hidden="1">#REF!</definedName>
    <definedName name="Z_05670E35_1347_49D9_AD91_AA9A31A4EF61_.wvu.FilterData" localSheetId="2" hidden="1">#REF!</definedName>
    <definedName name="Z_05670E35_1347_49D9_AD91_AA9A31A4EF61_.wvu.FilterData" hidden="1">#REF!</definedName>
    <definedName name="Z_05670E35_1347_49D9_AD91_AA9A31A4EF61_.wvu.PrintArea" localSheetId="2" hidden="1">#REF!</definedName>
    <definedName name="Z_05670E35_1347_49D9_AD91_AA9A31A4EF61_.wvu.PrintArea" hidden="1">#REF!</definedName>
    <definedName name="Z_05670E35_1347_49D9_AD91_AA9A31A4EF61_.wvu.PrintTitles" localSheetId="2" hidden="1">#REF!</definedName>
    <definedName name="Z_05670E35_1347_49D9_AD91_AA9A31A4EF61_.wvu.PrintTitles" hidden="1">#REF!</definedName>
    <definedName name="Z_0890F28A_A8C8_451C_A3E6_C3AFDD239B64_.wvu.FilterData" localSheetId="2" hidden="1">#REF!</definedName>
    <definedName name="Z_0890F28A_A8C8_451C_A3E6_C3AFDD239B64_.wvu.FilterData" hidden="1">#REF!</definedName>
    <definedName name="Z_0890F28A_A8C8_451C_A3E6_C3AFDD239B64_.wvu.PrintArea" localSheetId="2" hidden="1">#REF!</definedName>
    <definedName name="Z_0890F28A_A8C8_451C_A3E6_C3AFDD239B64_.wvu.PrintArea" hidden="1">#REF!</definedName>
    <definedName name="Z_0890F28A_A8C8_451C_A3E6_C3AFDD239B64_.wvu.PrintTitles" localSheetId="2" hidden="1">#REF!</definedName>
    <definedName name="Z_0890F28A_A8C8_451C_A3E6_C3AFDD239B64_.wvu.PrintTitles" hidden="1">#REF!</definedName>
    <definedName name="Z_0A4C2D72_EA87_11DA_B6F6_00609720E0A1_.wvu.FilterData" localSheetId="2" hidden="1">#REF!</definedName>
    <definedName name="Z_0A4C2D72_EA87_11DA_B6F6_00609720E0A1_.wvu.FilterData" hidden="1">#REF!</definedName>
    <definedName name="Z_0A4C2D72_EA87_11DA_B6F6_00609720E0A1_.wvu.PrintArea" localSheetId="2" hidden="1">#REF!</definedName>
    <definedName name="Z_0A4C2D72_EA87_11DA_B6F6_00609720E0A1_.wvu.PrintArea" hidden="1">#REF!</definedName>
    <definedName name="Z_0A4C2D72_EA87_11DA_B6F6_00609720E0A1_.wvu.PrintTitles" localSheetId="2" hidden="1">#REF!</definedName>
    <definedName name="Z_0A4C2D72_EA87_11DA_B6F6_00609720E0A1_.wvu.PrintTitles" hidden="1">#REF!</definedName>
    <definedName name="Z_0A4C2D73_EA87_11DA_B6F6_00609720E0A1_.wvu.FilterData" localSheetId="2" hidden="1">#REF!</definedName>
    <definedName name="Z_0A4C2D73_EA87_11DA_B6F6_00609720E0A1_.wvu.FilterData" hidden="1">#REF!</definedName>
    <definedName name="Z_0A4C2D73_EA87_11DA_B6F6_00609720E0A1_.wvu.PrintArea" localSheetId="2" hidden="1">#REF!</definedName>
    <definedName name="Z_0A4C2D73_EA87_11DA_B6F6_00609720E0A1_.wvu.PrintArea" hidden="1">#REF!</definedName>
    <definedName name="Z_0A4C2D73_EA87_11DA_B6F6_00609720E0A1_.wvu.PrintTitles" localSheetId="2" hidden="1">#REF!</definedName>
    <definedName name="Z_0A4C2D73_EA87_11DA_B6F6_00609720E0A1_.wvu.PrintTitles" hidden="1">#REF!</definedName>
    <definedName name="Z_0A4C2D74_EA87_11DA_B6F6_00609720E0A1_.wvu.FilterData" localSheetId="2" hidden="1">#REF!</definedName>
    <definedName name="Z_0A4C2D74_EA87_11DA_B6F6_00609720E0A1_.wvu.FilterData" hidden="1">#REF!</definedName>
    <definedName name="Z_0A4C2D74_EA87_11DA_B6F6_00609720E0A1_.wvu.PrintArea" localSheetId="2" hidden="1">#REF!</definedName>
    <definedName name="Z_0A4C2D74_EA87_11DA_B6F6_00609720E0A1_.wvu.PrintArea" hidden="1">#REF!</definedName>
    <definedName name="Z_0A4C2D74_EA87_11DA_B6F6_00609720E0A1_.wvu.PrintTitles" localSheetId="2" hidden="1">#REF!</definedName>
    <definedName name="Z_0A4C2D74_EA87_11DA_B6F6_00609720E0A1_.wvu.PrintTitles" hidden="1">#REF!</definedName>
    <definedName name="Z_0A4C2D75_EA87_11DA_B6F6_00609720E0A1_.wvu.FilterData" localSheetId="2" hidden="1">#REF!</definedName>
    <definedName name="Z_0A4C2D75_EA87_11DA_B6F6_00609720E0A1_.wvu.FilterData" hidden="1">#REF!</definedName>
    <definedName name="Z_0A4C2D75_EA87_11DA_B6F6_00609720E0A1_.wvu.PrintArea" localSheetId="2" hidden="1">#REF!</definedName>
    <definedName name="Z_0A4C2D75_EA87_11DA_B6F6_00609720E0A1_.wvu.PrintArea" hidden="1">#REF!</definedName>
    <definedName name="Z_0A4C2D75_EA87_11DA_B6F6_00609720E0A1_.wvu.PrintTitles" localSheetId="2" hidden="1">#REF!</definedName>
    <definedName name="Z_0A4C2D75_EA87_11DA_B6F6_00609720E0A1_.wvu.PrintTitles" hidden="1">#REF!</definedName>
    <definedName name="Z_0A4C2D76_EA87_11DA_B6F6_00609720E0A1_.wvu.FilterData" localSheetId="2" hidden="1">#REF!</definedName>
    <definedName name="Z_0A4C2D76_EA87_11DA_B6F6_00609720E0A1_.wvu.FilterData" hidden="1">#REF!</definedName>
    <definedName name="Z_0A4C2D76_EA87_11DA_B6F6_00609720E0A1_.wvu.PrintArea" localSheetId="2" hidden="1">#REF!</definedName>
    <definedName name="Z_0A4C2D76_EA87_11DA_B6F6_00609720E0A1_.wvu.PrintArea" hidden="1">#REF!</definedName>
    <definedName name="Z_0A4C2D76_EA87_11DA_B6F6_00609720E0A1_.wvu.PrintTitles" localSheetId="2" hidden="1">#REF!</definedName>
    <definedName name="Z_0A4C2D76_EA87_11DA_B6F6_00609720E0A1_.wvu.PrintTitles" hidden="1">#REF!</definedName>
    <definedName name="Z_0E0DE1F8_394A_4093_8E74_B2A631A3A88C_.wvu.FilterData" localSheetId="2" hidden="1">#REF!</definedName>
    <definedName name="Z_0E0DE1F8_394A_4093_8E74_B2A631A3A88C_.wvu.FilterData" hidden="1">#REF!</definedName>
    <definedName name="Z_0E0DE1F8_394A_4093_8E74_B2A631A3A88C_.wvu.PrintArea" localSheetId="2" hidden="1">#REF!</definedName>
    <definedName name="Z_0E0DE1F8_394A_4093_8E74_B2A631A3A88C_.wvu.PrintArea" hidden="1">#REF!</definedName>
    <definedName name="Z_0E0DE1F8_394A_4093_8E74_B2A631A3A88C_.wvu.PrintTitles" localSheetId="2" hidden="1">#REF!</definedName>
    <definedName name="Z_0E0DE1F8_394A_4093_8E74_B2A631A3A88C_.wvu.PrintTitles" hidden="1">#REF!</definedName>
    <definedName name="Z_18C710ED_70CF_48D0_92F5_038A88335068_.wvu.FilterData" localSheetId="2" hidden="1">#REF!</definedName>
    <definedName name="Z_18C710ED_70CF_48D0_92F5_038A88335068_.wvu.FilterData" hidden="1">#REF!</definedName>
    <definedName name="Z_18C710ED_70CF_48D0_92F5_038A88335068_.wvu.PrintArea" localSheetId="2" hidden="1">#REF!</definedName>
    <definedName name="Z_18C710ED_70CF_48D0_92F5_038A88335068_.wvu.PrintArea" hidden="1">#REF!</definedName>
    <definedName name="Z_18C710ED_70CF_48D0_92F5_038A88335068_.wvu.PrintTitles" localSheetId="2" hidden="1">#REF!</definedName>
    <definedName name="Z_18C710ED_70CF_48D0_92F5_038A88335068_.wvu.PrintTitles" hidden="1">#REF!</definedName>
    <definedName name="Z_378D82E8_FE69_4712_AE73_9D578C4190DE_.wvu.FilterData" localSheetId="2" hidden="1">#REF!</definedName>
    <definedName name="Z_378D82E8_FE69_4712_AE73_9D578C4190DE_.wvu.FilterData" hidden="1">#REF!</definedName>
    <definedName name="Z_378D82E8_FE69_4712_AE73_9D578C4190DE_.wvu.PrintArea" localSheetId="2" hidden="1">#REF!</definedName>
    <definedName name="Z_378D82E8_FE69_4712_AE73_9D578C4190DE_.wvu.PrintArea" hidden="1">#REF!</definedName>
    <definedName name="Z_378D82E8_FE69_4712_AE73_9D578C4190DE_.wvu.PrintTitles" localSheetId="2" hidden="1">#REF!</definedName>
    <definedName name="Z_378D82E8_FE69_4712_AE73_9D578C4190DE_.wvu.PrintTitles" hidden="1">#REF!</definedName>
    <definedName name="Z_381FCF61_DF95_4756_B103_A1118DFFDE02_.wvu.FilterData" localSheetId="2" hidden="1">#REF!</definedName>
    <definedName name="Z_381FCF61_DF95_4756_B103_A1118DFFDE02_.wvu.FilterData" hidden="1">#REF!</definedName>
    <definedName name="Z_381FCF61_DF95_4756_B103_A1118DFFDE02_.wvu.PrintArea" localSheetId="2" hidden="1">#REF!</definedName>
    <definedName name="Z_381FCF61_DF95_4756_B103_A1118DFFDE02_.wvu.PrintArea" hidden="1">#REF!</definedName>
    <definedName name="Z_381FCF61_DF95_4756_B103_A1118DFFDE02_.wvu.PrintTitles" localSheetId="2" hidden="1">#REF!</definedName>
    <definedName name="Z_381FCF61_DF95_4756_B103_A1118DFFDE02_.wvu.PrintTitles" hidden="1">#REF!</definedName>
    <definedName name="Z_3B3C0CA1_2A9C_45FD_9823_50B200F6C0D1_.wvu.FilterData" localSheetId="2" hidden="1">#REF!</definedName>
    <definedName name="Z_3B3C0CA1_2A9C_45FD_9823_50B200F6C0D1_.wvu.FilterData" hidden="1">#REF!</definedName>
    <definedName name="Z_3B3C0CA1_2A9C_45FD_9823_50B200F6C0D1_.wvu.PrintArea" localSheetId="2" hidden="1">#REF!</definedName>
    <definedName name="Z_3B3C0CA1_2A9C_45FD_9823_50B200F6C0D1_.wvu.PrintArea" hidden="1">#REF!</definedName>
    <definedName name="Z_3B3C0CA1_2A9C_45FD_9823_50B200F6C0D1_.wvu.PrintTitles" localSheetId="2" hidden="1">#REF!</definedName>
    <definedName name="Z_3B3C0CA1_2A9C_45FD_9823_50B200F6C0D1_.wvu.PrintTitles" hidden="1">#REF!</definedName>
    <definedName name="Z_3E9430E5_6A83_435B_9E47_1B8F7E18D67C_.wvu.FilterData" localSheetId="2" hidden="1">#REF!</definedName>
    <definedName name="Z_3E9430E5_6A83_435B_9E47_1B8F7E18D67C_.wvu.FilterData" hidden="1">#REF!</definedName>
    <definedName name="Z_3E9430E5_6A83_435B_9E47_1B8F7E18D67C_.wvu.PrintArea" localSheetId="2" hidden="1">#REF!</definedName>
    <definedName name="Z_3E9430E5_6A83_435B_9E47_1B8F7E18D67C_.wvu.PrintArea" hidden="1">#REF!</definedName>
    <definedName name="Z_3E9430E5_6A83_435B_9E47_1B8F7E18D67C_.wvu.PrintTitles" localSheetId="2" hidden="1">#REF!</definedName>
    <definedName name="Z_3E9430E5_6A83_435B_9E47_1B8F7E18D67C_.wvu.PrintTitles" hidden="1">#REF!</definedName>
    <definedName name="Z_4A14CB5C_2287_4F6E_9A65_22F0A4D81D81_.wvu.FilterData" localSheetId="2" hidden="1">#REF!</definedName>
    <definedName name="Z_4A14CB5C_2287_4F6E_9A65_22F0A4D81D81_.wvu.FilterData" hidden="1">#REF!</definedName>
    <definedName name="Z_4A14CB5C_2287_4F6E_9A65_22F0A4D81D81_.wvu.PrintArea" localSheetId="2" hidden="1">#REF!</definedName>
    <definedName name="Z_4A14CB5C_2287_4F6E_9A65_22F0A4D81D81_.wvu.PrintArea" hidden="1">#REF!</definedName>
    <definedName name="Z_4A14CB5C_2287_4F6E_9A65_22F0A4D81D81_.wvu.PrintTitles" localSheetId="2" hidden="1">#REF!</definedName>
    <definedName name="Z_4A14CB5C_2287_4F6E_9A65_22F0A4D81D81_.wvu.PrintTitles" hidden="1">#REF!</definedName>
    <definedName name="Z_4BBC24C4_A093_4EC9_8AFF_49C6F602CC39_.wvu.FilterData" localSheetId="2" hidden="1">#REF!</definedName>
    <definedName name="Z_4BBC24C4_A093_4EC9_8AFF_49C6F602CC39_.wvu.FilterData" hidden="1">#REF!</definedName>
    <definedName name="Z_4BBC24C4_A093_4EC9_8AFF_49C6F602CC39_.wvu.PrintArea" localSheetId="2" hidden="1">#REF!</definedName>
    <definedName name="Z_4BBC24C4_A093_4EC9_8AFF_49C6F602CC39_.wvu.PrintArea" hidden="1">#REF!</definedName>
    <definedName name="Z_4BBC24C4_A093_4EC9_8AFF_49C6F602CC39_.wvu.PrintTitles" localSheetId="2" hidden="1">#REF!</definedName>
    <definedName name="Z_4BBC24C4_A093_4EC9_8AFF_49C6F602CC39_.wvu.PrintTitles" hidden="1">#REF!</definedName>
    <definedName name="Z_504A8F9D_2C46_439E_975A_DF1C1FA56E7B_.wvu.FilterData" localSheetId="2" hidden="1">#REF!</definedName>
    <definedName name="Z_504A8F9D_2C46_439E_975A_DF1C1FA56E7B_.wvu.FilterData" hidden="1">#REF!</definedName>
    <definedName name="Z_504A8F9D_2C46_439E_975A_DF1C1FA56E7B_.wvu.PrintArea" localSheetId="2" hidden="1">#REF!</definedName>
    <definedName name="Z_504A8F9D_2C46_439E_975A_DF1C1FA56E7B_.wvu.PrintArea" hidden="1">#REF!</definedName>
    <definedName name="Z_504A8F9D_2C46_439E_975A_DF1C1FA56E7B_.wvu.PrintTitles" localSheetId="2" hidden="1">#REF!</definedName>
    <definedName name="Z_504A8F9D_2C46_439E_975A_DF1C1FA56E7B_.wvu.PrintTitles" hidden="1">#REF!</definedName>
    <definedName name="Z_653348E7_CDAD_4F62_A236_641A4BB6425A_.wvu.FilterData" localSheetId="2" hidden="1">#REF!</definedName>
    <definedName name="Z_653348E7_CDAD_4F62_A236_641A4BB6425A_.wvu.FilterData" hidden="1">#REF!</definedName>
    <definedName name="Z_653348E7_CDAD_4F62_A236_641A4BB6425A_.wvu.PrintArea" localSheetId="2" hidden="1">#REF!</definedName>
    <definedName name="Z_653348E7_CDAD_4F62_A236_641A4BB6425A_.wvu.PrintArea" hidden="1">#REF!</definedName>
    <definedName name="Z_653348E7_CDAD_4F62_A236_641A4BB6425A_.wvu.PrintTitles" localSheetId="2" hidden="1">#REF!</definedName>
    <definedName name="Z_653348E7_CDAD_4F62_A236_641A4BB6425A_.wvu.PrintTitles" hidden="1">#REF!</definedName>
    <definedName name="Z_68C48519_C8C2_4287_96F6_0F561F815CE8_.wvu.FilterData" localSheetId="2" hidden="1">#REF!</definedName>
    <definedName name="Z_68C48519_C8C2_4287_96F6_0F561F815CE8_.wvu.FilterData" hidden="1">#REF!</definedName>
    <definedName name="Z_68C48519_C8C2_4287_96F6_0F561F815CE8_.wvu.PrintArea" localSheetId="2" hidden="1">#REF!</definedName>
    <definedName name="Z_68C48519_C8C2_4287_96F6_0F561F815CE8_.wvu.PrintArea" hidden="1">#REF!</definedName>
    <definedName name="Z_68C48519_C8C2_4287_96F6_0F561F815CE8_.wvu.PrintTitles" localSheetId="2" hidden="1">#REF!</definedName>
    <definedName name="Z_68C48519_C8C2_4287_96F6_0F561F815CE8_.wvu.PrintTitles" hidden="1">#REF!</definedName>
    <definedName name="Z_6BA141F2_E104_11DA_B6F6_00609720E0A1_.wvu.FilterData" localSheetId="2" hidden="1">#REF!</definedName>
    <definedName name="Z_6BA141F2_E104_11DA_B6F6_00609720E0A1_.wvu.FilterData" hidden="1">#REF!</definedName>
    <definedName name="Z_6BA141F2_E104_11DA_B6F6_00609720E0A1_.wvu.PrintArea" localSheetId="2" hidden="1">#REF!</definedName>
    <definedName name="Z_6BA141F2_E104_11DA_B6F6_00609720E0A1_.wvu.PrintArea" hidden="1">#REF!</definedName>
    <definedName name="Z_6BA141F2_E104_11DA_B6F6_00609720E0A1_.wvu.PrintTitles" localSheetId="2" hidden="1">#REF!</definedName>
    <definedName name="Z_6BA141F2_E104_11DA_B6F6_00609720E0A1_.wvu.PrintTitles" hidden="1">#REF!</definedName>
    <definedName name="Z_6BA141F3_E104_11DA_B6F6_00609720E0A1_.wvu.FilterData" localSheetId="2" hidden="1">#REF!</definedName>
    <definedName name="Z_6BA141F3_E104_11DA_B6F6_00609720E0A1_.wvu.FilterData" hidden="1">#REF!</definedName>
    <definedName name="Z_6BA141F3_E104_11DA_B6F6_00609720E0A1_.wvu.PrintArea" localSheetId="2" hidden="1">#REF!</definedName>
    <definedName name="Z_6BA141F3_E104_11DA_B6F6_00609720E0A1_.wvu.PrintArea" hidden="1">#REF!</definedName>
    <definedName name="Z_6BA141F3_E104_11DA_B6F6_00609720E0A1_.wvu.PrintTitles" localSheetId="2" hidden="1">#REF!</definedName>
    <definedName name="Z_6BA141F3_E104_11DA_B6F6_00609720E0A1_.wvu.PrintTitles" hidden="1">#REF!</definedName>
    <definedName name="Z_6BA141F4_E104_11DA_B6F6_00609720E0A1_.wvu.FilterData" localSheetId="2" hidden="1">#REF!</definedName>
    <definedName name="Z_6BA141F4_E104_11DA_B6F6_00609720E0A1_.wvu.FilterData" hidden="1">#REF!</definedName>
    <definedName name="Z_6BA141F4_E104_11DA_B6F6_00609720E0A1_.wvu.PrintArea" localSheetId="2" hidden="1">#REF!</definedName>
    <definedName name="Z_6BA141F4_E104_11DA_B6F6_00609720E0A1_.wvu.PrintArea" hidden="1">#REF!</definedName>
    <definedName name="Z_6BA141F4_E104_11DA_B6F6_00609720E0A1_.wvu.PrintTitles" localSheetId="2" hidden="1">#REF!</definedName>
    <definedName name="Z_6BA141F4_E104_11DA_B6F6_00609720E0A1_.wvu.PrintTitles" hidden="1">#REF!</definedName>
    <definedName name="Z_6BA141F5_E104_11DA_B6F6_00609720E0A1_.wvu.FilterData" localSheetId="2" hidden="1">#REF!</definedName>
    <definedName name="Z_6BA141F5_E104_11DA_B6F6_00609720E0A1_.wvu.FilterData" hidden="1">#REF!</definedName>
    <definedName name="Z_6BA141F5_E104_11DA_B6F6_00609720E0A1_.wvu.PrintArea" localSheetId="2" hidden="1">#REF!</definedName>
    <definedName name="Z_6BA141F5_E104_11DA_B6F6_00609720E0A1_.wvu.PrintArea" hidden="1">#REF!</definedName>
    <definedName name="Z_6BA141F5_E104_11DA_B6F6_00609720E0A1_.wvu.PrintTitles" localSheetId="2" hidden="1">#REF!</definedName>
    <definedName name="Z_6BA141F5_E104_11DA_B6F6_00609720E0A1_.wvu.PrintTitles" hidden="1">#REF!</definedName>
    <definedName name="Z_6BA141F6_E104_11DA_B6F6_00609720E0A1_.wvu.FilterData" localSheetId="2" hidden="1">#REF!</definedName>
    <definedName name="Z_6BA141F6_E104_11DA_B6F6_00609720E0A1_.wvu.FilterData" hidden="1">#REF!</definedName>
    <definedName name="Z_6BA141F6_E104_11DA_B6F6_00609720E0A1_.wvu.PrintArea" localSheetId="2" hidden="1">#REF!</definedName>
    <definedName name="Z_6BA141F6_E104_11DA_B6F6_00609720E0A1_.wvu.PrintArea" hidden="1">#REF!</definedName>
    <definedName name="Z_6BA141F6_E104_11DA_B6F6_00609720E0A1_.wvu.PrintTitles" localSheetId="2" hidden="1">#REF!</definedName>
    <definedName name="Z_6BA141F6_E104_11DA_B6F6_00609720E0A1_.wvu.PrintTitles" hidden="1">#REF!</definedName>
    <definedName name="Z_726673D2_C579_4EF3_83C7_45DC3792EA6A_.wvu.FilterData" localSheetId="2" hidden="1">#REF!</definedName>
    <definedName name="Z_726673D2_C579_4EF3_83C7_45DC3792EA6A_.wvu.FilterData" hidden="1">#REF!</definedName>
    <definedName name="Z_726673D2_C579_4EF3_83C7_45DC3792EA6A_.wvu.PrintArea" localSheetId="2" hidden="1">#REF!</definedName>
    <definedName name="Z_726673D2_C579_4EF3_83C7_45DC3792EA6A_.wvu.PrintArea" hidden="1">#REF!</definedName>
    <definedName name="Z_726673D2_C579_4EF3_83C7_45DC3792EA6A_.wvu.PrintTitles" localSheetId="2" hidden="1">#REF!</definedName>
    <definedName name="Z_726673D2_C579_4EF3_83C7_45DC3792EA6A_.wvu.PrintTitles" hidden="1">#REF!</definedName>
    <definedName name="Z_729969D8_DFDA_47B9_ADA2_E05CF62B3DEF_.wvu.FilterData" localSheetId="2" hidden="1">#REF!</definedName>
    <definedName name="Z_729969D8_DFDA_47B9_ADA2_E05CF62B3DEF_.wvu.FilterData" hidden="1">#REF!</definedName>
    <definedName name="Z_729969D8_DFDA_47B9_ADA2_E05CF62B3DEF_.wvu.PrintArea" localSheetId="2" hidden="1">#REF!</definedName>
    <definedName name="Z_729969D8_DFDA_47B9_ADA2_E05CF62B3DEF_.wvu.PrintArea" hidden="1">#REF!</definedName>
    <definedName name="Z_729969D8_DFDA_47B9_ADA2_E05CF62B3DEF_.wvu.PrintTitles" localSheetId="2" hidden="1">#REF!</definedName>
    <definedName name="Z_729969D8_DFDA_47B9_ADA2_E05CF62B3DEF_.wvu.PrintTitles" hidden="1">#REF!</definedName>
    <definedName name="Z_75EDDC88_CA8C_4671_911D_25D74F37EC47_.wvu.FilterData" localSheetId="2" hidden="1">#REF!</definedName>
    <definedName name="Z_75EDDC88_CA8C_4671_911D_25D74F37EC47_.wvu.FilterData" hidden="1">#REF!</definedName>
    <definedName name="Z_75EDDC88_CA8C_4671_911D_25D74F37EC47_.wvu.PrintArea" localSheetId="2" hidden="1">#REF!</definedName>
    <definedName name="Z_75EDDC88_CA8C_4671_911D_25D74F37EC47_.wvu.PrintArea" hidden="1">#REF!</definedName>
    <definedName name="Z_75EDDC88_CA8C_4671_911D_25D74F37EC47_.wvu.PrintTitles" localSheetId="2" hidden="1">#REF!</definedName>
    <definedName name="Z_75EDDC88_CA8C_4671_911D_25D74F37EC47_.wvu.PrintTitles" hidden="1">#REF!</definedName>
    <definedName name="Z_80573755_2D8B_4158_BD3A_CC331B950748_.wvu.FilterData" localSheetId="2" hidden="1">#REF!</definedName>
    <definedName name="Z_80573755_2D8B_4158_BD3A_CC331B950748_.wvu.FilterData" hidden="1">#REF!</definedName>
    <definedName name="Z_80573755_2D8B_4158_BD3A_CC331B950748_.wvu.PrintArea" localSheetId="2" hidden="1">#REF!</definedName>
    <definedName name="Z_80573755_2D8B_4158_BD3A_CC331B950748_.wvu.PrintArea" hidden="1">#REF!</definedName>
    <definedName name="Z_80573755_2D8B_4158_BD3A_CC331B950748_.wvu.PrintTitles" localSheetId="2" hidden="1">#REF!</definedName>
    <definedName name="Z_80573755_2D8B_4158_BD3A_CC331B950748_.wvu.PrintTitles" hidden="1">#REF!</definedName>
    <definedName name="Z_9C7B0D6D_4DDE_4C72_B23F_2E183F63ECB1_.wvu.FilterData" localSheetId="2" hidden="1">#REF!</definedName>
    <definedName name="Z_9C7B0D6D_4DDE_4C72_B23F_2E183F63ECB1_.wvu.FilterData" hidden="1">#REF!</definedName>
    <definedName name="Z_9C7B0D6D_4DDE_4C72_B23F_2E183F63ECB1_.wvu.PrintArea" localSheetId="2" hidden="1">#REF!</definedName>
    <definedName name="Z_9C7B0D6D_4DDE_4C72_B23F_2E183F63ECB1_.wvu.PrintArea" hidden="1">#REF!</definedName>
    <definedName name="Z_9C7B0D6D_4DDE_4C72_B23F_2E183F63ECB1_.wvu.PrintTitles" localSheetId="2" hidden="1">#REF!</definedName>
    <definedName name="Z_9C7B0D6D_4DDE_4C72_B23F_2E183F63ECB1_.wvu.PrintTitles" hidden="1">#REF!</definedName>
    <definedName name="Z_9C8B6436_249F_426A_96DC_EEE5E7CB7D1B_.wvu.FilterData" localSheetId="2" hidden="1">#REF!</definedName>
    <definedName name="Z_9C8B6436_249F_426A_96DC_EEE5E7CB7D1B_.wvu.FilterData" hidden="1">#REF!</definedName>
    <definedName name="Z_9C8B6436_249F_426A_96DC_EEE5E7CB7D1B_.wvu.PrintArea" localSheetId="2" hidden="1">#REF!</definedName>
    <definedName name="Z_9C8B6436_249F_426A_96DC_EEE5E7CB7D1B_.wvu.PrintArea" hidden="1">#REF!</definedName>
    <definedName name="Z_9C8B6436_249F_426A_96DC_EEE5E7CB7D1B_.wvu.PrintTitles" localSheetId="2" hidden="1">#REF!</definedName>
    <definedName name="Z_9C8B6436_249F_426A_96DC_EEE5E7CB7D1B_.wvu.PrintTitles" hidden="1">#REF!</definedName>
    <definedName name="Z_9FCFD0D5_270B_4F36_B422_02EF7A3700B8_.wvu.FilterData" localSheetId="2" hidden="1">#REF!</definedName>
    <definedName name="Z_9FCFD0D5_270B_4F36_B422_02EF7A3700B8_.wvu.FilterData" hidden="1">#REF!</definedName>
    <definedName name="Z_9FCFD0D5_270B_4F36_B422_02EF7A3700B8_.wvu.PrintArea" localSheetId="2" hidden="1">#REF!</definedName>
    <definedName name="Z_9FCFD0D5_270B_4F36_B422_02EF7A3700B8_.wvu.PrintArea" hidden="1">#REF!</definedName>
    <definedName name="Z_9FCFD0D5_270B_4F36_B422_02EF7A3700B8_.wvu.PrintTitles" localSheetId="2" hidden="1">#REF!</definedName>
    <definedName name="Z_9FCFD0D5_270B_4F36_B422_02EF7A3700B8_.wvu.PrintTitles" hidden="1">#REF!</definedName>
    <definedName name="Z_9FE8FF3F_4486_44D6_9AFB_43CC5B824BF9_.wvu.FilterData" localSheetId="2" hidden="1">#REF!</definedName>
    <definedName name="Z_9FE8FF3F_4486_44D6_9AFB_43CC5B824BF9_.wvu.FilterData" hidden="1">#REF!</definedName>
    <definedName name="Z_9FE8FF3F_4486_44D6_9AFB_43CC5B824BF9_.wvu.PrintArea" localSheetId="2" hidden="1">#REF!</definedName>
    <definedName name="Z_9FE8FF3F_4486_44D6_9AFB_43CC5B824BF9_.wvu.PrintArea" hidden="1">#REF!</definedName>
    <definedName name="Z_9FE8FF3F_4486_44D6_9AFB_43CC5B824BF9_.wvu.PrintTitles" localSheetId="2" hidden="1">#REF!</definedName>
    <definedName name="Z_9FE8FF3F_4486_44D6_9AFB_43CC5B824BF9_.wvu.PrintTitles" hidden="1">#REF!</definedName>
    <definedName name="Z_A3DE26BA_CF48_4654_9BE9_FAEB3C301C95_.wvu.FilterData" localSheetId="2" hidden="1">#REF!</definedName>
    <definedName name="Z_A3DE26BA_CF48_4654_9BE9_FAEB3C301C95_.wvu.FilterData" hidden="1">#REF!</definedName>
    <definedName name="Z_A3DE26BA_CF48_4654_9BE9_FAEB3C301C95_.wvu.PrintArea" localSheetId="2" hidden="1">#REF!</definedName>
    <definedName name="Z_A3DE26BA_CF48_4654_9BE9_FAEB3C301C95_.wvu.PrintArea" hidden="1">#REF!</definedName>
    <definedName name="Z_A3DE26BA_CF48_4654_9BE9_FAEB3C301C95_.wvu.PrintTitles" localSheetId="2" hidden="1">#REF!</definedName>
    <definedName name="Z_A3DE26BA_CF48_4654_9BE9_FAEB3C301C95_.wvu.PrintTitles" hidden="1">#REF!</definedName>
    <definedName name="Z_AAA1DD33_F1E3_423A_B1F2_E8567F4D95A5_.wvu.FilterData" localSheetId="2" hidden="1">#REF!</definedName>
    <definedName name="Z_AAA1DD33_F1E3_423A_B1F2_E8567F4D95A5_.wvu.FilterData" hidden="1">#REF!</definedName>
    <definedName name="Z_AAA1DD33_F1E3_423A_B1F2_E8567F4D95A5_.wvu.PrintArea" localSheetId="2" hidden="1">#REF!</definedName>
    <definedName name="Z_AAA1DD33_F1E3_423A_B1F2_E8567F4D95A5_.wvu.PrintArea" hidden="1">#REF!</definedName>
    <definedName name="Z_AAA1DD33_F1E3_423A_B1F2_E8567F4D95A5_.wvu.PrintTitles" localSheetId="2" hidden="1">#REF!</definedName>
    <definedName name="Z_AAA1DD33_F1E3_423A_B1F2_E8567F4D95A5_.wvu.PrintTitles" hidden="1">#REF!</definedName>
    <definedName name="Z_B4899972_EBDC_11DA_B6F6_00609720E0A1_.wvu.FilterData" localSheetId="2" hidden="1">#REF!</definedName>
    <definedName name="Z_B4899972_EBDC_11DA_B6F6_00609720E0A1_.wvu.FilterData" hidden="1">#REF!</definedName>
    <definedName name="Z_B4899972_EBDC_11DA_B6F6_00609720E0A1_.wvu.PrintArea" localSheetId="2" hidden="1">#REF!</definedName>
    <definedName name="Z_B4899972_EBDC_11DA_B6F6_00609720E0A1_.wvu.PrintArea" hidden="1">#REF!</definedName>
    <definedName name="Z_B4899972_EBDC_11DA_B6F6_00609720E0A1_.wvu.PrintTitles" localSheetId="2" hidden="1">#REF!</definedName>
    <definedName name="Z_B4899972_EBDC_11DA_B6F6_00609720E0A1_.wvu.PrintTitles" hidden="1">#REF!</definedName>
    <definedName name="Z_B4899973_EBDC_11DA_B6F6_00609720E0A1_.wvu.FilterData" localSheetId="2" hidden="1">#REF!</definedName>
    <definedName name="Z_B4899973_EBDC_11DA_B6F6_00609720E0A1_.wvu.FilterData" hidden="1">#REF!</definedName>
    <definedName name="Z_B4899973_EBDC_11DA_B6F6_00609720E0A1_.wvu.PrintArea" localSheetId="2" hidden="1">#REF!</definedName>
    <definedName name="Z_B4899973_EBDC_11DA_B6F6_00609720E0A1_.wvu.PrintArea" hidden="1">#REF!</definedName>
    <definedName name="Z_B4899973_EBDC_11DA_B6F6_00609720E0A1_.wvu.PrintTitles" localSheetId="2" hidden="1">#REF!</definedName>
    <definedName name="Z_B4899973_EBDC_11DA_B6F6_00609720E0A1_.wvu.PrintTitles" hidden="1">#REF!</definedName>
    <definedName name="Z_B4899974_EBDC_11DA_B6F6_00609720E0A1_.wvu.FilterData" localSheetId="2" hidden="1">#REF!</definedName>
    <definedName name="Z_B4899974_EBDC_11DA_B6F6_00609720E0A1_.wvu.FilterData" hidden="1">#REF!</definedName>
    <definedName name="Z_B4899974_EBDC_11DA_B6F6_00609720E0A1_.wvu.PrintArea" localSheetId="2" hidden="1">#REF!</definedName>
    <definedName name="Z_B4899974_EBDC_11DA_B6F6_00609720E0A1_.wvu.PrintArea" hidden="1">#REF!</definedName>
    <definedName name="Z_B4899974_EBDC_11DA_B6F6_00609720E0A1_.wvu.PrintTitles" localSheetId="2" hidden="1">#REF!</definedName>
    <definedName name="Z_B4899974_EBDC_11DA_B6F6_00609720E0A1_.wvu.PrintTitles" hidden="1">#REF!</definedName>
    <definedName name="Z_B4899975_EBDC_11DA_B6F6_00609720E0A1_.wvu.FilterData" localSheetId="2" hidden="1">#REF!</definedName>
    <definedName name="Z_B4899975_EBDC_11DA_B6F6_00609720E0A1_.wvu.FilterData" hidden="1">#REF!</definedName>
    <definedName name="Z_B4899975_EBDC_11DA_B6F6_00609720E0A1_.wvu.PrintArea" localSheetId="2" hidden="1">#REF!</definedName>
    <definedName name="Z_B4899975_EBDC_11DA_B6F6_00609720E0A1_.wvu.PrintArea" hidden="1">#REF!</definedName>
    <definedName name="Z_B4899975_EBDC_11DA_B6F6_00609720E0A1_.wvu.PrintTitles" localSheetId="2" hidden="1">#REF!</definedName>
    <definedName name="Z_B4899975_EBDC_11DA_B6F6_00609720E0A1_.wvu.PrintTitles" hidden="1">#REF!</definedName>
    <definedName name="Z_B4899976_EBDC_11DA_B6F6_00609720E0A1_.wvu.FilterData" localSheetId="2" hidden="1">#REF!</definedName>
    <definedName name="Z_B4899976_EBDC_11DA_B6F6_00609720E0A1_.wvu.FilterData" hidden="1">#REF!</definedName>
    <definedName name="Z_B4899976_EBDC_11DA_B6F6_00609720E0A1_.wvu.PrintArea" localSheetId="2" hidden="1">#REF!</definedName>
    <definedName name="Z_B4899976_EBDC_11DA_B6F6_00609720E0A1_.wvu.PrintArea" hidden="1">#REF!</definedName>
    <definedName name="Z_B4899976_EBDC_11DA_B6F6_00609720E0A1_.wvu.PrintTitles" localSheetId="2" hidden="1">#REF!</definedName>
    <definedName name="Z_B4899976_EBDC_11DA_B6F6_00609720E0A1_.wvu.PrintTitles" hidden="1">#REF!</definedName>
    <definedName name="Z_C24E6469_C4CC_430B_8814_72DD019DF2C8_.wvu.FilterData" localSheetId="2" hidden="1">#REF!</definedName>
    <definedName name="Z_C24E6469_C4CC_430B_8814_72DD019DF2C8_.wvu.FilterData" hidden="1">#REF!</definedName>
    <definedName name="Z_C24E6469_C4CC_430B_8814_72DD019DF2C8_.wvu.PrintArea" localSheetId="2" hidden="1">#REF!</definedName>
    <definedName name="Z_C24E6469_C4CC_430B_8814_72DD019DF2C8_.wvu.PrintArea" hidden="1">#REF!</definedName>
    <definedName name="Z_C24E6469_C4CC_430B_8814_72DD019DF2C8_.wvu.PrintTitles" localSheetId="2" hidden="1">#REF!</definedName>
    <definedName name="Z_C24E6469_C4CC_430B_8814_72DD019DF2C8_.wvu.PrintTitles" hidden="1">#REF!</definedName>
    <definedName name="Z_CA61CA57_E7CE_4A4D_974A_F3124BCA2797_.wvu.FilterData" localSheetId="2" hidden="1">#REF!</definedName>
    <definedName name="Z_CA61CA57_E7CE_4A4D_974A_F3124BCA2797_.wvu.FilterData" hidden="1">#REF!</definedName>
    <definedName name="Z_CA61CA57_E7CE_4A4D_974A_F3124BCA2797_.wvu.PrintArea" localSheetId="2" hidden="1">#REF!</definedName>
    <definedName name="Z_CA61CA57_E7CE_4A4D_974A_F3124BCA2797_.wvu.PrintArea" hidden="1">#REF!</definedName>
    <definedName name="Z_CA61CA57_E7CE_4A4D_974A_F3124BCA2797_.wvu.PrintTitles" localSheetId="2" hidden="1">#REF!</definedName>
    <definedName name="Z_CA61CA57_E7CE_4A4D_974A_F3124BCA2797_.wvu.PrintTitles" hidden="1">#REF!</definedName>
    <definedName name="Z_DA4D5A8F_12FA_42F5_A8BB_526600E97433_.wvu.FilterData" localSheetId="2" hidden="1">#REF!</definedName>
    <definedName name="Z_DA4D5A8F_12FA_42F5_A8BB_526600E97433_.wvu.FilterData" hidden="1">#REF!</definedName>
    <definedName name="Z_DA4D5A8F_12FA_42F5_A8BB_526600E97433_.wvu.PrintArea" localSheetId="2" hidden="1">#REF!</definedName>
    <definedName name="Z_DA4D5A8F_12FA_42F5_A8BB_526600E97433_.wvu.PrintArea" hidden="1">#REF!</definedName>
    <definedName name="Z_DA4D5A8F_12FA_42F5_A8BB_526600E97433_.wvu.PrintTitles" localSheetId="2" hidden="1">#REF!</definedName>
    <definedName name="Z_DA4D5A8F_12FA_42F5_A8BB_526600E97433_.wvu.PrintTitles" hidden="1">#REF!</definedName>
    <definedName name="Z_DFB4C5EB_A8D3_475E_B627_EA98F95F9220_.wvu.FilterData" localSheetId="2" hidden="1">#REF!</definedName>
    <definedName name="Z_DFB4C5EB_A8D3_475E_B627_EA98F95F9220_.wvu.FilterData" hidden="1">#REF!</definedName>
    <definedName name="Z_DFB4C5EB_A8D3_475E_B627_EA98F95F9220_.wvu.PrintArea" localSheetId="2" hidden="1">#REF!</definedName>
    <definedName name="Z_DFB4C5EB_A8D3_475E_B627_EA98F95F9220_.wvu.PrintArea" hidden="1">#REF!</definedName>
    <definedName name="Z_DFB4C5EB_A8D3_475E_B627_EA98F95F9220_.wvu.PrintTitles" localSheetId="2" hidden="1">#REF!</definedName>
    <definedName name="Z_DFB4C5EB_A8D3_475E_B627_EA98F95F9220_.wvu.PrintTitles" hidden="1">#REF!</definedName>
    <definedName name="Z_F2B990A1_57B3_4766_8C3D_4D3A5265BAEF_.wvu.FilterData" localSheetId="2" hidden="1">#REF!</definedName>
    <definedName name="Z_F2B990A1_57B3_4766_8C3D_4D3A5265BAEF_.wvu.FilterData" hidden="1">#REF!</definedName>
    <definedName name="Z_F2B990A1_57B3_4766_8C3D_4D3A5265BAEF_.wvu.PrintArea" localSheetId="2" hidden="1">#REF!</definedName>
    <definedName name="Z_F2B990A1_57B3_4766_8C3D_4D3A5265BAEF_.wvu.PrintArea" hidden="1">#REF!</definedName>
    <definedName name="Z_F2B990A1_57B3_4766_8C3D_4D3A5265BAEF_.wvu.PrintTitles" localSheetId="2" hidden="1">#REF!</definedName>
    <definedName name="Z_F2B990A1_57B3_4766_8C3D_4D3A5265BAEF_.wvu.PrintTitles" hidden="1">#REF!</definedName>
    <definedName name="Z_F9482E1F_92B8_43D8_949A_7DDCF2E63A19_.wvu.FilterData" localSheetId="2" hidden="1">#REF!</definedName>
    <definedName name="Z_F9482E1F_92B8_43D8_949A_7DDCF2E63A19_.wvu.FilterData" hidden="1">#REF!</definedName>
    <definedName name="Z_F9482E1F_92B8_43D8_949A_7DDCF2E63A19_.wvu.PrintArea" localSheetId="2" hidden="1">#REF!</definedName>
    <definedName name="Z_F9482E1F_92B8_43D8_949A_7DDCF2E63A19_.wvu.PrintArea" hidden="1">#REF!</definedName>
    <definedName name="Z_F9482E1F_92B8_43D8_949A_7DDCF2E63A19_.wvu.PrintTitles" localSheetId="2" hidden="1">#REF!</definedName>
    <definedName name="Z_F9482E1F_92B8_43D8_949A_7DDCF2E63A19_.wvu.PrintTitles" hidden="1">#REF!</definedName>
    <definedName name="zv" localSheetId="2">#REF!</definedName>
    <definedName name="zv">#REF!</definedName>
    <definedName name="ZXZX" localSheetId="2">#REF!</definedName>
    <definedName name="ZXZX">#REF!</definedName>
    <definedName name="ZZZZZZZZZZZ" localSheetId="2">#REF!</definedName>
    <definedName name="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27" l="1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I776" i="26"/>
  <c r="H776" i="26"/>
  <c r="F776" i="26"/>
  <c r="I800" i="26"/>
  <c r="H800" i="26"/>
  <c r="F800" i="26"/>
  <c r="H264" i="14"/>
  <c r="E264" i="14"/>
  <c r="G264" i="14"/>
  <c r="J224" i="14"/>
  <c r="J223" i="14"/>
  <c r="H223" i="14"/>
  <c r="H222" i="14"/>
  <c r="A15" i="27"/>
  <c r="A16" i="27"/>
  <c r="A17" i="27"/>
  <c r="A18" i="27"/>
  <c r="A19" i="27"/>
  <c r="A20" i="27"/>
  <c r="A21" i="27"/>
  <c r="A22" i="27"/>
  <c r="E14" i="32"/>
  <c r="F14" i="32"/>
  <c r="E15" i="32"/>
  <c r="F15" i="32"/>
  <c r="E16" i="32"/>
  <c r="F16" i="32"/>
  <c r="E17" i="32"/>
  <c r="F17" i="32"/>
  <c r="E18" i="32"/>
  <c r="F18" i="32"/>
  <c r="F10" i="32"/>
  <c r="F9" i="32"/>
  <c r="N16" i="32"/>
  <c r="F11" i="32"/>
  <c r="F12" i="32"/>
  <c r="F13" i="32"/>
  <c r="E10" i="32"/>
  <c r="E11" i="32"/>
  <c r="E12" i="32"/>
  <c r="E13" i="32"/>
  <c r="E9" i="32"/>
  <c r="F32" i="33"/>
  <c r="E223" i="14"/>
  <c r="E222" i="14"/>
  <c r="J222" i="14" s="1"/>
  <c r="J221" i="14"/>
  <c r="J216" i="14"/>
  <c r="J217" i="14"/>
  <c r="G90" i="14"/>
  <c r="G91" i="14" s="1"/>
  <c r="F82" i="14"/>
  <c r="B82" i="14"/>
  <c r="E242" i="26"/>
  <c r="H242" i="26" s="1"/>
  <c r="E241" i="26"/>
  <c r="H241" i="26" s="1"/>
  <c r="E240" i="26"/>
  <c r="F240" i="26" s="1"/>
  <c r="E243" i="26" s="1"/>
  <c r="H243" i="26" s="1"/>
  <c r="E244" i="26"/>
  <c r="I244" i="26" s="1"/>
  <c r="E229" i="26"/>
  <c r="E227" i="26"/>
  <c r="E226" i="26"/>
  <c r="I242" i="26"/>
  <c r="G242" i="26"/>
  <c r="F242" i="26"/>
  <c r="I241" i="26"/>
  <c r="G241" i="26"/>
  <c r="F241" i="26"/>
  <c r="C236" i="26"/>
  <c r="D246" i="26" s="1"/>
  <c r="C235" i="26"/>
  <c r="G244" i="26"/>
  <c r="F244" i="26"/>
  <c r="I243" i="26"/>
  <c r="G243" i="26"/>
  <c r="F243" i="26"/>
  <c r="I240" i="26"/>
  <c r="H240" i="26"/>
  <c r="G240" i="26"/>
  <c r="J218" i="14" l="1"/>
  <c r="G246" i="26"/>
  <c r="I246" i="26"/>
  <c r="H244" i="26"/>
  <c r="H246" i="26" s="1"/>
  <c r="F246" i="26"/>
  <c r="C246" i="26" l="1"/>
  <c r="E17" i="27" s="1"/>
  <c r="C234" i="26" l="1"/>
  <c r="H265" i="14"/>
  <c r="H259" i="14"/>
  <c r="H260" i="14" s="1"/>
  <c r="I312" i="14"/>
  <c r="I311" i="14"/>
  <c r="I310" i="14"/>
  <c r="I309" i="14"/>
  <c r="E310" i="14"/>
  <c r="H311" i="14"/>
  <c r="H310" i="14"/>
  <c r="E312" i="14"/>
  <c r="H313" i="14"/>
  <c r="J313" i="14" s="1"/>
  <c r="E309" i="14"/>
  <c r="F305" i="14"/>
  <c r="B305" i="14"/>
  <c r="F294" i="14"/>
  <c r="B294" i="14"/>
  <c r="F799" i="26"/>
  <c r="H799" i="26"/>
  <c r="I799" i="26"/>
  <c r="F801" i="26"/>
  <c r="H801" i="26"/>
  <c r="I801" i="26"/>
  <c r="F802" i="26"/>
  <c r="H802" i="26"/>
  <c r="I802" i="26"/>
  <c r="F803" i="26"/>
  <c r="G803" i="26"/>
  <c r="H803" i="26"/>
  <c r="G804" i="26"/>
  <c r="H804" i="26"/>
  <c r="I804" i="26"/>
  <c r="F805" i="26"/>
  <c r="G805" i="26"/>
  <c r="I805" i="26"/>
  <c r="F806" i="26"/>
  <c r="G806" i="26"/>
  <c r="H806" i="26"/>
  <c r="F807" i="26"/>
  <c r="G807" i="26"/>
  <c r="I807" i="26"/>
  <c r="F808" i="26"/>
  <c r="G808" i="26"/>
  <c r="I808" i="26"/>
  <c r="F809" i="26"/>
  <c r="G809" i="26"/>
  <c r="I809" i="26"/>
  <c r="F810" i="26"/>
  <c r="G810" i="26"/>
  <c r="I810" i="26"/>
  <c r="F811" i="26"/>
  <c r="G811" i="26"/>
  <c r="H811" i="26"/>
  <c r="C794" i="26"/>
  <c r="D813" i="26" s="1"/>
  <c r="C793" i="26"/>
  <c r="C770" i="26"/>
  <c r="D789" i="26" s="1"/>
  <c r="C769" i="26"/>
  <c r="E98" i="26"/>
  <c r="H98" i="26" s="1"/>
  <c r="I100" i="26"/>
  <c r="G100" i="26"/>
  <c r="F100" i="26"/>
  <c r="I99" i="26"/>
  <c r="H99" i="26"/>
  <c r="G99" i="26"/>
  <c r="F99" i="26"/>
  <c r="E100" i="26" s="1"/>
  <c r="H100" i="26" s="1"/>
  <c r="I98" i="26"/>
  <c r="G98" i="26"/>
  <c r="F98" i="26"/>
  <c r="E810" i="26"/>
  <c r="H810" i="26" s="1"/>
  <c r="E808" i="26"/>
  <c r="H808" i="26" s="1"/>
  <c r="E807" i="26"/>
  <c r="H807" i="26" s="1"/>
  <c r="E804" i="26"/>
  <c r="F804" i="26" s="1"/>
  <c r="E798" i="26"/>
  <c r="G798" i="26" s="1"/>
  <c r="E786" i="26"/>
  <c r="H786" i="26" s="1"/>
  <c r="E784" i="26"/>
  <c r="H784" i="26" s="1"/>
  <c r="E783" i="26"/>
  <c r="H783" i="26" s="1"/>
  <c r="E780" i="26"/>
  <c r="F780" i="26" s="1"/>
  <c r="E774" i="26"/>
  <c r="G774" i="26" s="1"/>
  <c r="D801" i="26"/>
  <c r="I798" i="26"/>
  <c r="H798" i="26"/>
  <c r="F798" i="26"/>
  <c r="H787" i="26"/>
  <c r="G787" i="26"/>
  <c r="F787" i="26"/>
  <c r="I786" i="26"/>
  <c r="G786" i="26"/>
  <c r="F786" i="26"/>
  <c r="I785" i="26"/>
  <c r="G785" i="26"/>
  <c r="F785" i="26"/>
  <c r="I784" i="26"/>
  <c r="G784" i="26"/>
  <c r="F784" i="26"/>
  <c r="I783" i="26"/>
  <c r="G783" i="26"/>
  <c r="F783" i="26"/>
  <c r="H782" i="26"/>
  <c r="G782" i="26"/>
  <c r="F782" i="26"/>
  <c r="I781" i="26"/>
  <c r="G781" i="26"/>
  <c r="F781" i="26"/>
  <c r="I780" i="26"/>
  <c r="H780" i="26"/>
  <c r="G780" i="26"/>
  <c r="H779" i="26"/>
  <c r="G779" i="26"/>
  <c r="F779" i="26"/>
  <c r="I778" i="26"/>
  <c r="H778" i="26"/>
  <c r="F778" i="26"/>
  <c r="I777" i="26"/>
  <c r="H777" i="26"/>
  <c r="F777" i="26"/>
  <c r="D777" i="26"/>
  <c r="I775" i="26"/>
  <c r="H775" i="26"/>
  <c r="F775" i="26"/>
  <c r="I774" i="26"/>
  <c r="H774" i="26"/>
  <c r="F774" i="26"/>
  <c r="J298" i="14"/>
  <c r="J297" i="14"/>
  <c r="H299" i="14"/>
  <c r="H300" i="14" s="1"/>
  <c r="J300" i="14" s="1"/>
  <c r="H301" i="14"/>
  <c r="J301" i="14" s="1"/>
  <c r="A58" i="27"/>
  <c r="C792" i="26" s="1"/>
  <c r="H101" i="26" l="1"/>
  <c r="F101" i="26"/>
  <c r="G101" i="26"/>
  <c r="I101" i="26"/>
  <c r="J311" i="14"/>
  <c r="J309" i="14"/>
  <c r="J310" i="14"/>
  <c r="H312" i="14"/>
  <c r="J312" i="14" s="1"/>
  <c r="E782" i="26"/>
  <c r="I782" i="26" s="1"/>
  <c r="F789" i="26"/>
  <c r="E781" i="26"/>
  <c r="H781" i="26" s="1"/>
  <c r="F813" i="26"/>
  <c r="E806" i="26"/>
  <c r="I806" i="26" s="1"/>
  <c r="E805" i="26"/>
  <c r="J299" i="14"/>
  <c r="J302" i="14" s="1"/>
  <c r="C101" i="26" l="1"/>
  <c r="E787" i="26" s="1"/>
  <c r="I787" i="26" s="1"/>
  <c r="J314" i="14"/>
  <c r="H805" i="26"/>
  <c r="E811" i="26" l="1"/>
  <c r="I811" i="26" s="1"/>
  <c r="C283" i="14"/>
  <c r="F279" i="14"/>
  <c r="B279" i="14"/>
  <c r="G284" i="14"/>
  <c r="G279" i="14" s="1"/>
  <c r="D55" i="27" s="1"/>
  <c r="D739" i="26"/>
  <c r="E145" i="14" l="1"/>
  <c r="C754" i="26"/>
  <c r="D765" i="26" s="1"/>
  <c r="C753" i="26"/>
  <c r="E762" i="26"/>
  <c r="F762" i="26" s="1"/>
  <c r="E763" i="26" s="1"/>
  <c r="H763" i="26" s="1"/>
  <c r="I764" i="26"/>
  <c r="H764" i="26"/>
  <c r="G764" i="26"/>
  <c r="F764" i="26"/>
  <c r="I763" i="26"/>
  <c r="G763" i="26"/>
  <c r="F763" i="26"/>
  <c r="I762" i="26"/>
  <c r="H762" i="26"/>
  <c r="G762" i="26"/>
  <c r="I761" i="26"/>
  <c r="H761" i="26"/>
  <c r="F761" i="26"/>
  <c r="I760" i="26"/>
  <c r="H760" i="26"/>
  <c r="F760" i="26"/>
  <c r="I759" i="26"/>
  <c r="H759" i="26"/>
  <c r="F759" i="26"/>
  <c r="I758" i="26"/>
  <c r="H758" i="26"/>
  <c r="F758" i="26"/>
  <c r="F76" i="14"/>
  <c r="F77" i="14"/>
  <c r="E77" i="14"/>
  <c r="E76" i="14"/>
  <c r="D77" i="14"/>
  <c r="D76" i="14"/>
  <c r="C77" i="14"/>
  <c r="C76" i="14"/>
  <c r="F72" i="14"/>
  <c r="B72" i="14"/>
  <c r="F226" i="26"/>
  <c r="C222" i="26"/>
  <c r="D231" i="26" s="1"/>
  <c r="C221" i="26"/>
  <c r="I229" i="26"/>
  <c r="H229" i="26"/>
  <c r="G229" i="26"/>
  <c r="F229" i="26"/>
  <c r="I228" i="26"/>
  <c r="G228" i="26"/>
  <c r="F228" i="26"/>
  <c r="I227" i="26"/>
  <c r="H227" i="26"/>
  <c r="G227" i="26"/>
  <c r="F227" i="26"/>
  <c r="I226" i="26"/>
  <c r="H226" i="26"/>
  <c r="G226" i="26"/>
  <c r="C220" i="26"/>
  <c r="I765" i="26" l="1"/>
  <c r="F765" i="26"/>
  <c r="H765" i="26"/>
  <c r="G76" i="14"/>
  <c r="G77" i="14"/>
  <c r="I231" i="26"/>
  <c r="G231" i="26"/>
  <c r="E228" i="26"/>
  <c r="H228" i="26" s="1"/>
  <c r="H231" i="26" s="1"/>
  <c r="F231" i="26"/>
  <c r="C231" i="26" l="1"/>
  <c r="E16" i="27" s="1"/>
  <c r="C28" i="14" l="1"/>
  <c r="F24" i="14"/>
  <c r="B24" i="14"/>
  <c r="E156" i="26"/>
  <c r="F156" i="26" s="1"/>
  <c r="C150" i="26"/>
  <c r="D159" i="26" s="1"/>
  <c r="C149" i="26"/>
  <c r="H158" i="26"/>
  <c r="G158" i="26"/>
  <c r="F158" i="26"/>
  <c r="I157" i="26"/>
  <c r="G157" i="26"/>
  <c r="F157" i="26"/>
  <c r="I156" i="26"/>
  <c r="H156" i="26"/>
  <c r="G156" i="26"/>
  <c r="I155" i="26"/>
  <c r="H155" i="26"/>
  <c r="F155" i="26"/>
  <c r="I154" i="26"/>
  <c r="H154" i="26"/>
  <c r="F154" i="26"/>
  <c r="A8" i="27"/>
  <c r="A9" i="27"/>
  <c r="A10" i="27"/>
  <c r="C148" i="26" s="1"/>
  <c r="A11" i="27"/>
  <c r="A12" i="27"/>
  <c r="E158" i="26" l="1"/>
  <c r="I158" i="26" s="1"/>
  <c r="I159" i="26" s="1"/>
  <c r="E157" i="26"/>
  <c r="H157" i="26" s="1"/>
  <c r="H159" i="26" s="1"/>
  <c r="F159" i="26"/>
  <c r="A55" i="27" l="1"/>
  <c r="C752" i="26" s="1"/>
  <c r="H710" i="26" l="1"/>
  <c r="G710" i="26"/>
  <c r="F710" i="26"/>
  <c r="H693" i="26"/>
  <c r="G693" i="26"/>
  <c r="F693" i="26"/>
  <c r="F29" i="33"/>
  <c r="E29" i="33"/>
  <c r="D89" i="29"/>
  <c r="D90" i="29"/>
  <c r="D92" i="29"/>
  <c r="D98" i="29"/>
  <c r="D25" i="32"/>
  <c r="D26" i="32"/>
  <c r="D27" i="32"/>
  <c r="D28" i="32"/>
  <c r="D29" i="32"/>
  <c r="D30" i="32"/>
  <c r="D93" i="29" s="1"/>
  <c r="D31" i="32"/>
  <c r="D94" i="29" s="1"/>
  <c r="D32" i="32"/>
  <c r="D95" i="29" s="1"/>
  <c r="D33" i="32"/>
  <c r="D96" i="29" s="1"/>
  <c r="D34" i="32"/>
  <c r="D35" i="32"/>
  <c r="D36" i="32"/>
  <c r="D99" i="29" s="1"/>
  <c r="D24" i="32"/>
  <c r="D88" i="29"/>
  <c r="D87" i="29"/>
  <c r="D82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B98" i="29"/>
  <c r="B99" i="29"/>
  <c r="B88" i="29"/>
  <c r="B89" i="29"/>
  <c r="B90" i="29"/>
  <c r="B91" i="29"/>
  <c r="B92" i="29"/>
  <c r="B93" i="29"/>
  <c r="B94" i="29"/>
  <c r="B95" i="29"/>
  <c r="B96" i="29"/>
  <c r="B97" i="29"/>
  <c r="B87" i="29"/>
  <c r="B78" i="29"/>
  <c r="B79" i="29"/>
  <c r="B80" i="29"/>
  <c r="B81" i="29"/>
  <c r="B82" i="29"/>
  <c r="B83" i="29"/>
  <c r="B84" i="29"/>
  <c r="B85" i="29"/>
  <c r="B86" i="29"/>
  <c r="B77" i="29"/>
  <c r="C652" i="26"/>
  <c r="D662" i="26" s="1"/>
  <c r="C651" i="26"/>
  <c r="H660" i="26"/>
  <c r="G660" i="26"/>
  <c r="F660" i="26"/>
  <c r="I659" i="26"/>
  <c r="G659" i="26"/>
  <c r="F659" i="26"/>
  <c r="I658" i="26"/>
  <c r="H658" i="26"/>
  <c r="G658" i="26"/>
  <c r="E658" i="26"/>
  <c r="F658" i="26" s="1"/>
  <c r="I657" i="26"/>
  <c r="H657" i="26"/>
  <c r="F657" i="26"/>
  <c r="I656" i="26"/>
  <c r="H656" i="26"/>
  <c r="F656" i="26"/>
  <c r="C638" i="26"/>
  <c r="D648" i="26" s="1"/>
  <c r="C637" i="26"/>
  <c r="H646" i="26"/>
  <c r="G646" i="26"/>
  <c r="F646" i="26"/>
  <c r="I645" i="26"/>
  <c r="G645" i="26"/>
  <c r="F645" i="26"/>
  <c r="I644" i="26"/>
  <c r="H644" i="26"/>
  <c r="G644" i="26"/>
  <c r="E644" i="26"/>
  <c r="F644" i="26" s="1"/>
  <c r="I643" i="26"/>
  <c r="H643" i="26"/>
  <c r="F643" i="26"/>
  <c r="I642" i="26"/>
  <c r="H642" i="26"/>
  <c r="F642" i="26"/>
  <c r="C623" i="26"/>
  <c r="D633" i="26" s="1"/>
  <c r="C622" i="26"/>
  <c r="H631" i="26"/>
  <c r="G631" i="26"/>
  <c r="F631" i="26"/>
  <c r="I630" i="26"/>
  <c r="G630" i="26"/>
  <c r="F630" i="26"/>
  <c r="I629" i="26"/>
  <c r="H629" i="26"/>
  <c r="G629" i="26"/>
  <c r="E629" i="26"/>
  <c r="F629" i="26" s="1"/>
  <c r="I628" i="26"/>
  <c r="H628" i="26"/>
  <c r="F628" i="26"/>
  <c r="I627" i="26"/>
  <c r="H627" i="26"/>
  <c r="F627" i="26"/>
  <c r="C608" i="26"/>
  <c r="D618" i="26" s="1"/>
  <c r="C607" i="26"/>
  <c r="H616" i="26"/>
  <c r="G616" i="26"/>
  <c r="F616" i="26"/>
  <c r="I615" i="26"/>
  <c r="G615" i="26"/>
  <c r="F615" i="26"/>
  <c r="I614" i="26"/>
  <c r="H614" i="26"/>
  <c r="G614" i="26"/>
  <c r="E614" i="26"/>
  <c r="F614" i="26" s="1"/>
  <c r="I613" i="26"/>
  <c r="H613" i="26"/>
  <c r="F613" i="26"/>
  <c r="I612" i="26"/>
  <c r="H612" i="26"/>
  <c r="F612" i="26"/>
  <c r="C593" i="26"/>
  <c r="D603" i="26" s="1"/>
  <c r="C592" i="26"/>
  <c r="H601" i="26"/>
  <c r="G601" i="26"/>
  <c r="F601" i="26"/>
  <c r="I600" i="26"/>
  <c r="G600" i="26"/>
  <c r="F600" i="26"/>
  <c r="I599" i="26"/>
  <c r="H599" i="26"/>
  <c r="G599" i="26"/>
  <c r="E599" i="26"/>
  <c r="F599" i="26" s="1"/>
  <c r="I598" i="26"/>
  <c r="H598" i="26"/>
  <c r="F598" i="26"/>
  <c r="I597" i="26"/>
  <c r="H597" i="26"/>
  <c r="F597" i="26"/>
  <c r="C579" i="26"/>
  <c r="D588" i="26" s="1"/>
  <c r="C578" i="26"/>
  <c r="H586" i="26"/>
  <c r="G586" i="26"/>
  <c r="F586" i="26"/>
  <c r="I585" i="26"/>
  <c r="G585" i="26"/>
  <c r="F585" i="26"/>
  <c r="I584" i="26"/>
  <c r="H584" i="26"/>
  <c r="G584" i="26"/>
  <c r="E584" i="26"/>
  <c r="F584" i="26" s="1"/>
  <c r="I583" i="26"/>
  <c r="H583" i="26"/>
  <c r="F583" i="26"/>
  <c r="C565" i="26"/>
  <c r="D574" i="26" s="1"/>
  <c r="C564" i="26"/>
  <c r="H572" i="26"/>
  <c r="G572" i="26"/>
  <c r="F572" i="26"/>
  <c r="I571" i="26"/>
  <c r="G571" i="26"/>
  <c r="F571" i="26"/>
  <c r="I570" i="26"/>
  <c r="H570" i="26"/>
  <c r="G570" i="26"/>
  <c r="E570" i="26"/>
  <c r="F570" i="26" s="1"/>
  <c r="I569" i="26"/>
  <c r="H569" i="26"/>
  <c r="F569" i="26"/>
  <c r="C548" i="26"/>
  <c r="C547" i="26"/>
  <c r="H558" i="26"/>
  <c r="G558" i="26"/>
  <c r="F558" i="26"/>
  <c r="I557" i="26"/>
  <c r="G557" i="26"/>
  <c r="F557" i="26"/>
  <c r="I556" i="26"/>
  <c r="H556" i="26"/>
  <c r="G556" i="26"/>
  <c r="E556" i="26"/>
  <c r="F556" i="26" s="1"/>
  <c r="H555" i="26"/>
  <c r="G555" i="26"/>
  <c r="F555" i="26"/>
  <c r="I554" i="26"/>
  <c r="G554" i="26"/>
  <c r="F554" i="26"/>
  <c r="I553" i="26"/>
  <c r="G553" i="26"/>
  <c r="F553" i="26"/>
  <c r="I552" i="26"/>
  <c r="H552" i="26"/>
  <c r="F552" i="26"/>
  <c r="C531" i="26"/>
  <c r="C530" i="26"/>
  <c r="H541" i="26"/>
  <c r="G541" i="26"/>
  <c r="F541" i="26"/>
  <c r="I540" i="26"/>
  <c r="G540" i="26"/>
  <c r="F540" i="26"/>
  <c r="I539" i="26"/>
  <c r="H539" i="26"/>
  <c r="G539" i="26"/>
  <c r="E539" i="26"/>
  <c r="F539" i="26" s="1"/>
  <c r="H538" i="26"/>
  <c r="G538" i="26"/>
  <c r="F538" i="26"/>
  <c r="I537" i="26"/>
  <c r="G537" i="26"/>
  <c r="F537" i="26"/>
  <c r="I536" i="26"/>
  <c r="G536" i="26"/>
  <c r="F536" i="26"/>
  <c r="I535" i="26"/>
  <c r="H535" i="26"/>
  <c r="F535" i="26"/>
  <c r="C514" i="26"/>
  <c r="C513" i="26"/>
  <c r="H524" i="26"/>
  <c r="G524" i="26"/>
  <c r="F524" i="26"/>
  <c r="I523" i="26"/>
  <c r="G523" i="26"/>
  <c r="F523" i="26"/>
  <c r="I522" i="26"/>
  <c r="H522" i="26"/>
  <c r="G522" i="26"/>
  <c r="E522" i="26"/>
  <c r="F522" i="26" s="1"/>
  <c r="H521" i="26"/>
  <c r="G521" i="26"/>
  <c r="F521" i="26"/>
  <c r="I520" i="26"/>
  <c r="G520" i="26"/>
  <c r="F520" i="26"/>
  <c r="I519" i="26"/>
  <c r="G519" i="26"/>
  <c r="F519" i="26"/>
  <c r="I518" i="26"/>
  <c r="H518" i="26"/>
  <c r="F518" i="26"/>
  <c r="C497" i="26"/>
  <c r="C496" i="26"/>
  <c r="H507" i="26"/>
  <c r="G507" i="26"/>
  <c r="F507" i="26"/>
  <c r="I506" i="26"/>
  <c r="G506" i="26"/>
  <c r="F506" i="26"/>
  <c r="I505" i="26"/>
  <c r="H505" i="26"/>
  <c r="G505" i="26"/>
  <c r="E505" i="26"/>
  <c r="F505" i="26" s="1"/>
  <c r="H504" i="26"/>
  <c r="G504" i="26"/>
  <c r="F504" i="26"/>
  <c r="I503" i="26"/>
  <c r="G503" i="26"/>
  <c r="F503" i="26"/>
  <c r="I502" i="26"/>
  <c r="G502" i="26"/>
  <c r="F502" i="26"/>
  <c r="I501" i="26"/>
  <c r="H501" i="26"/>
  <c r="F501" i="26"/>
  <c r="C480" i="26"/>
  <c r="C479" i="26"/>
  <c r="H490" i="26"/>
  <c r="G490" i="26"/>
  <c r="F490" i="26"/>
  <c r="I489" i="26"/>
  <c r="G489" i="26"/>
  <c r="F489" i="26"/>
  <c r="I488" i="26"/>
  <c r="H488" i="26"/>
  <c r="G488" i="26"/>
  <c r="E488" i="26"/>
  <c r="F488" i="26" s="1"/>
  <c r="H487" i="26"/>
  <c r="G487" i="26"/>
  <c r="F487" i="26"/>
  <c r="I486" i="26"/>
  <c r="G486" i="26"/>
  <c r="F486" i="26"/>
  <c r="I485" i="26"/>
  <c r="G485" i="26"/>
  <c r="F485" i="26"/>
  <c r="I484" i="26"/>
  <c r="H484" i="26"/>
  <c r="F484" i="26"/>
  <c r="C466" i="26"/>
  <c r="D475" i="26" s="1"/>
  <c r="C465" i="26"/>
  <c r="H473" i="26"/>
  <c r="G473" i="26"/>
  <c r="F473" i="26"/>
  <c r="I472" i="26"/>
  <c r="G472" i="26"/>
  <c r="F472" i="26"/>
  <c r="I471" i="26"/>
  <c r="H471" i="26"/>
  <c r="G471" i="26"/>
  <c r="E471" i="26"/>
  <c r="F471" i="26" s="1"/>
  <c r="I470" i="26"/>
  <c r="H470" i="26"/>
  <c r="F470" i="26"/>
  <c r="C451" i="26"/>
  <c r="D461" i="26" s="1"/>
  <c r="C450" i="26"/>
  <c r="H459" i="26"/>
  <c r="G459" i="26"/>
  <c r="F459" i="26"/>
  <c r="I458" i="26"/>
  <c r="G458" i="26"/>
  <c r="F458" i="26"/>
  <c r="I457" i="26"/>
  <c r="H457" i="26"/>
  <c r="G457" i="26"/>
  <c r="E457" i="26"/>
  <c r="F457" i="26" s="1"/>
  <c r="I456" i="26"/>
  <c r="H456" i="26"/>
  <c r="F456" i="26"/>
  <c r="I455" i="26"/>
  <c r="H455" i="26"/>
  <c r="F455" i="26"/>
  <c r="C436" i="26"/>
  <c r="D446" i="26" s="1"/>
  <c r="C435" i="26"/>
  <c r="H444" i="26"/>
  <c r="G444" i="26"/>
  <c r="F444" i="26"/>
  <c r="I443" i="26"/>
  <c r="G443" i="26"/>
  <c r="F443" i="26"/>
  <c r="I442" i="26"/>
  <c r="H442" i="26"/>
  <c r="G442" i="26"/>
  <c r="E442" i="26"/>
  <c r="F442" i="26" s="1"/>
  <c r="I441" i="26"/>
  <c r="H441" i="26"/>
  <c r="F441" i="26"/>
  <c r="I440" i="26"/>
  <c r="H440" i="26"/>
  <c r="F440" i="26"/>
  <c r="C421" i="26"/>
  <c r="D431" i="26" s="1"/>
  <c r="C420" i="26"/>
  <c r="H429" i="26"/>
  <c r="G429" i="26"/>
  <c r="F429" i="26"/>
  <c r="I428" i="26"/>
  <c r="G428" i="26"/>
  <c r="F428" i="26"/>
  <c r="I427" i="26"/>
  <c r="H427" i="26"/>
  <c r="G427" i="26"/>
  <c r="E427" i="26"/>
  <c r="F427" i="26" s="1"/>
  <c r="I426" i="26"/>
  <c r="H426" i="26"/>
  <c r="F426" i="26"/>
  <c r="I425" i="26"/>
  <c r="H425" i="26"/>
  <c r="F425" i="26"/>
  <c r="C407" i="26"/>
  <c r="D416" i="26" s="1"/>
  <c r="C406" i="26"/>
  <c r="H414" i="26"/>
  <c r="G414" i="26"/>
  <c r="F414" i="26"/>
  <c r="I413" i="26"/>
  <c r="G413" i="26"/>
  <c r="F413" i="26"/>
  <c r="I412" i="26"/>
  <c r="H412" i="26"/>
  <c r="G412" i="26"/>
  <c r="E412" i="26"/>
  <c r="F412" i="26" s="1"/>
  <c r="I411" i="26"/>
  <c r="H411" i="26"/>
  <c r="F411" i="26"/>
  <c r="C393" i="26"/>
  <c r="D402" i="26" s="1"/>
  <c r="C392" i="26"/>
  <c r="H400" i="26"/>
  <c r="G400" i="26"/>
  <c r="F400" i="26"/>
  <c r="I399" i="26"/>
  <c r="G399" i="26"/>
  <c r="F399" i="26"/>
  <c r="I398" i="26"/>
  <c r="H398" i="26"/>
  <c r="G398" i="26"/>
  <c r="E398" i="26"/>
  <c r="F398" i="26" s="1"/>
  <c r="I397" i="26"/>
  <c r="H397" i="26"/>
  <c r="F397" i="26"/>
  <c r="C379" i="26"/>
  <c r="D388" i="26" s="1"/>
  <c r="C378" i="26"/>
  <c r="H386" i="26"/>
  <c r="G386" i="26"/>
  <c r="F386" i="26"/>
  <c r="I385" i="26"/>
  <c r="G385" i="26"/>
  <c r="F385" i="26"/>
  <c r="I384" i="26"/>
  <c r="H384" i="26"/>
  <c r="G384" i="26"/>
  <c r="E384" i="26"/>
  <c r="F384" i="26" s="1"/>
  <c r="I383" i="26"/>
  <c r="H383" i="26"/>
  <c r="F383" i="26"/>
  <c r="C365" i="26"/>
  <c r="D374" i="26" s="1"/>
  <c r="C364" i="26"/>
  <c r="H372" i="26"/>
  <c r="G372" i="26"/>
  <c r="F372" i="26"/>
  <c r="I371" i="26"/>
  <c r="G371" i="26"/>
  <c r="F371" i="26"/>
  <c r="I370" i="26"/>
  <c r="H370" i="26"/>
  <c r="G370" i="26"/>
  <c r="E370" i="26"/>
  <c r="F370" i="26" s="1"/>
  <c r="I369" i="26"/>
  <c r="H369" i="26"/>
  <c r="F369" i="26"/>
  <c r="C350" i="26"/>
  <c r="D360" i="26" s="1"/>
  <c r="C349" i="26"/>
  <c r="H358" i="26"/>
  <c r="G358" i="26"/>
  <c r="F358" i="26"/>
  <c r="I357" i="26"/>
  <c r="G357" i="26"/>
  <c r="F357" i="26"/>
  <c r="I356" i="26"/>
  <c r="H356" i="26"/>
  <c r="G356" i="26"/>
  <c r="E356" i="26"/>
  <c r="F356" i="26" s="1"/>
  <c r="I355" i="26"/>
  <c r="H355" i="26"/>
  <c r="F355" i="26"/>
  <c r="I354" i="26"/>
  <c r="H354" i="26"/>
  <c r="F354" i="26"/>
  <c r="C335" i="26"/>
  <c r="D345" i="26" s="1"/>
  <c r="C334" i="26"/>
  <c r="H343" i="26"/>
  <c r="G343" i="26"/>
  <c r="F343" i="26"/>
  <c r="I342" i="26"/>
  <c r="G342" i="26"/>
  <c r="F342" i="26"/>
  <c r="I341" i="26"/>
  <c r="H341" i="26"/>
  <c r="G341" i="26"/>
  <c r="E341" i="26"/>
  <c r="F341" i="26" s="1"/>
  <c r="I340" i="26"/>
  <c r="H340" i="26"/>
  <c r="F340" i="26"/>
  <c r="I339" i="26"/>
  <c r="H339" i="26"/>
  <c r="F339" i="26"/>
  <c r="C320" i="26"/>
  <c r="D330" i="26" s="1"/>
  <c r="C319" i="26"/>
  <c r="H328" i="26"/>
  <c r="G328" i="26"/>
  <c r="F328" i="26"/>
  <c r="I327" i="26"/>
  <c r="G327" i="26"/>
  <c r="F327" i="26"/>
  <c r="I326" i="26"/>
  <c r="H326" i="26"/>
  <c r="G326" i="26"/>
  <c r="E326" i="26"/>
  <c r="F326" i="26" s="1"/>
  <c r="I325" i="26"/>
  <c r="H325" i="26"/>
  <c r="F325" i="26"/>
  <c r="I324" i="26"/>
  <c r="H324" i="26"/>
  <c r="F324" i="26"/>
  <c r="A42" i="32"/>
  <c r="A26" i="32"/>
  <c r="A27" i="32"/>
  <c r="A28" i="32" s="1"/>
  <c r="A29" i="32" s="1"/>
  <c r="A30" i="32" s="1"/>
  <c r="A31" i="32" s="1"/>
  <c r="A32" i="32" s="1"/>
  <c r="A33" i="32" s="1"/>
  <c r="A34" i="32" s="1"/>
  <c r="A35" i="32" s="1"/>
  <c r="A36" i="32" s="1"/>
  <c r="A25" i="32"/>
  <c r="A24" i="32"/>
  <c r="A9" i="32"/>
  <c r="D9" i="32"/>
  <c r="D10" i="32"/>
  <c r="D11" i="32"/>
  <c r="D12" i="32"/>
  <c r="D80" i="29" s="1"/>
  <c r="D13" i="32"/>
  <c r="D81" i="29" s="1"/>
  <c r="D14" i="32"/>
  <c r="D15" i="32"/>
  <c r="D16" i="32"/>
  <c r="D17" i="32"/>
  <c r="D18" i="32"/>
  <c r="D86" i="29" s="1"/>
  <c r="A10" i="32"/>
  <c r="A11" i="32" s="1"/>
  <c r="A12" i="32" s="1"/>
  <c r="A13" i="32" s="1"/>
  <c r="A14" i="32" s="1"/>
  <c r="A15" i="32" s="1"/>
  <c r="A16" i="32" s="1"/>
  <c r="A17" i="32" s="1"/>
  <c r="A18" i="32" s="1"/>
  <c r="C333" i="26"/>
  <c r="C348" i="26"/>
  <c r="C363" i="26"/>
  <c r="C377" i="26"/>
  <c r="C391" i="26"/>
  <c r="C405" i="26"/>
  <c r="C419" i="26"/>
  <c r="C434" i="26"/>
  <c r="C449" i="26"/>
  <c r="C464" i="26"/>
  <c r="C478" i="26"/>
  <c r="C495" i="26"/>
  <c r="C512" i="26"/>
  <c r="C529" i="26"/>
  <c r="C546" i="26"/>
  <c r="C563" i="26"/>
  <c r="C577" i="26"/>
  <c r="C591" i="26"/>
  <c r="C606" i="26"/>
  <c r="C621" i="26"/>
  <c r="C636" i="26"/>
  <c r="C650" i="26"/>
  <c r="C245" i="14"/>
  <c r="A60" i="27"/>
  <c r="B270" i="14"/>
  <c r="B229" i="14"/>
  <c r="F202" i="14"/>
  <c r="F201" i="14"/>
  <c r="E202" i="14"/>
  <c r="E201" i="14"/>
  <c r="G201" i="14" l="1"/>
  <c r="G274" i="14" s="1"/>
  <c r="G202" i="14"/>
  <c r="G275" i="14" s="1"/>
  <c r="D91" i="29"/>
  <c r="D79" i="29"/>
  <c r="D83" i="29"/>
  <c r="D77" i="29"/>
  <c r="D78" i="29"/>
  <c r="D85" i="29"/>
  <c r="D84" i="29"/>
  <c r="D97" i="29"/>
  <c r="E659" i="26"/>
  <c r="H659" i="26" s="1"/>
  <c r="H662" i="26" s="1"/>
  <c r="E660" i="26"/>
  <c r="I660" i="26" s="1"/>
  <c r="I662" i="26" s="1"/>
  <c r="F662" i="26"/>
  <c r="E645" i="26"/>
  <c r="H645" i="26" s="1"/>
  <c r="H648" i="26" s="1"/>
  <c r="E646" i="26"/>
  <c r="I646" i="26" s="1"/>
  <c r="I648" i="26" s="1"/>
  <c r="F648" i="26"/>
  <c r="E631" i="26"/>
  <c r="I631" i="26" s="1"/>
  <c r="I633" i="26" s="1"/>
  <c r="E630" i="26"/>
  <c r="H630" i="26" s="1"/>
  <c r="H633" i="26" s="1"/>
  <c r="F633" i="26"/>
  <c r="E616" i="26"/>
  <c r="I616" i="26" s="1"/>
  <c r="I618" i="26" s="1"/>
  <c r="E615" i="26"/>
  <c r="H615" i="26" s="1"/>
  <c r="H618" i="26" s="1"/>
  <c r="F618" i="26"/>
  <c r="E601" i="26"/>
  <c r="I601" i="26" s="1"/>
  <c r="I603" i="26" s="1"/>
  <c r="E600" i="26"/>
  <c r="H600" i="26" s="1"/>
  <c r="H603" i="26" s="1"/>
  <c r="F603" i="26"/>
  <c r="E585" i="26"/>
  <c r="H585" i="26" s="1"/>
  <c r="H588" i="26" s="1"/>
  <c r="E586" i="26"/>
  <c r="I586" i="26" s="1"/>
  <c r="I588" i="26" s="1"/>
  <c r="F588" i="26"/>
  <c r="F574" i="26"/>
  <c r="E571" i="26"/>
  <c r="H571" i="26" s="1"/>
  <c r="H574" i="26" s="1"/>
  <c r="E572" i="26"/>
  <c r="I572" i="26" s="1"/>
  <c r="I574" i="26" s="1"/>
  <c r="E558" i="26"/>
  <c r="I558" i="26" s="1"/>
  <c r="E557" i="26"/>
  <c r="H557" i="26" s="1"/>
  <c r="F560" i="26"/>
  <c r="E540" i="26"/>
  <c r="H540" i="26" s="1"/>
  <c r="E541" i="26"/>
  <c r="I541" i="26" s="1"/>
  <c r="F543" i="26"/>
  <c r="E523" i="26"/>
  <c r="H523" i="26" s="1"/>
  <c r="E524" i="26"/>
  <c r="I524" i="26" s="1"/>
  <c r="F526" i="26"/>
  <c r="E506" i="26"/>
  <c r="H506" i="26" s="1"/>
  <c r="E507" i="26"/>
  <c r="I507" i="26" s="1"/>
  <c r="F509" i="26"/>
  <c r="F492" i="26"/>
  <c r="E489" i="26"/>
  <c r="H489" i="26" s="1"/>
  <c r="E490" i="26"/>
  <c r="I490" i="26" s="1"/>
  <c r="E472" i="26"/>
  <c r="H472" i="26" s="1"/>
  <c r="H475" i="26" s="1"/>
  <c r="F475" i="26"/>
  <c r="E473" i="26"/>
  <c r="I473" i="26" s="1"/>
  <c r="I475" i="26" s="1"/>
  <c r="E459" i="26"/>
  <c r="I459" i="26" s="1"/>
  <c r="I461" i="26" s="1"/>
  <c r="E458" i="26"/>
  <c r="H458" i="26" s="1"/>
  <c r="H461" i="26" s="1"/>
  <c r="F461" i="26"/>
  <c r="F446" i="26"/>
  <c r="E444" i="26"/>
  <c r="I444" i="26" s="1"/>
  <c r="I446" i="26" s="1"/>
  <c r="E443" i="26"/>
  <c r="H443" i="26" s="1"/>
  <c r="H446" i="26" s="1"/>
  <c r="E428" i="26"/>
  <c r="H428" i="26" s="1"/>
  <c r="H431" i="26" s="1"/>
  <c r="E429" i="26"/>
  <c r="I429" i="26" s="1"/>
  <c r="I431" i="26" s="1"/>
  <c r="F431" i="26"/>
  <c r="E414" i="26"/>
  <c r="I414" i="26" s="1"/>
  <c r="I416" i="26" s="1"/>
  <c r="F416" i="26"/>
  <c r="E413" i="26"/>
  <c r="H413" i="26" s="1"/>
  <c r="H416" i="26" s="1"/>
  <c r="E400" i="26"/>
  <c r="I400" i="26" s="1"/>
  <c r="I402" i="26" s="1"/>
  <c r="E399" i="26"/>
  <c r="H399" i="26" s="1"/>
  <c r="H402" i="26" s="1"/>
  <c r="F402" i="26"/>
  <c r="F388" i="26"/>
  <c r="E386" i="26"/>
  <c r="I386" i="26" s="1"/>
  <c r="I388" i="26" s="1"/>
  <c r="E385" i="26"/>
  <c r="H385" i="26" s="1"/>
  <c r="H388" i="26" s="1"/>
  <c r="E371" i="26"/>
  <c r="H371" i="26" s="1"/>
  <c r="H374" i="26" s="1"/>
  <c r="E372" i="26"/>
  <c r="I372" i="26" s="1"/>
  <c r="I374" i="26" s="1"/>
  <c r="F374" i="26"/>
  <c r="E357" i="26"/>
  <c r="H357" i="26" s="1"/>
  <c r="H360" i="26" s="1"/>
  <c r="E358" i="26"/>
  <c r="I358" i="26" s="1"/>
  <c r="I360" i="26" s="1"/>
  <c r="F360" i="26"/>
  <c r="E343" i="26"/>
  <c r="I343" i="26" s="1"/>
  <c r="I345" i="26" s="1"/>
  <c r="E342" i="26"/>
  <c r="H342" i="26" s="1"/>
  <c r="H345" i="26" s="1"/>
  <c r="F345" i="26"/>
  <c r="E327" i="26"/>
  <c r="H327" i="26" s="1"/>
  <c r="H330" i="26" s="1"/>
  <c r="E328" i="26"/>
  <c r="I328" i="26" s="1"/>
  <c r="I330" i="26" s="1"/>
  <c r="F330" i="26"/>
  <c r="E166" i="14"/>
  <c r="E174" i="14" s="1"/>
  <c r="D28" i="27" s="1"/>
  <c r="C201" i="14"/>
  <c r="C216" i="14" s="1"/>
  <c r="C202" i="14"/>
  <c r="E171" i="14"/>
  <c r="D25" i="27" s="1"/>
  <c r="E172" i="14"/>
  <c r="D26" i="27" s="1"/>
  <c r="E173" i="14"/>
  <c r="D27" i="27" s="1"/>
  <c r="E178" i="14"/>
  <c r="D32" i="27" s="1"/>
  <c r="E180" i="14"/>
  <c r="D34" i="27" s="1"/>
  <c r="E181" i="14"/>
  <c r="D35" i="27" s="1"/>
  <c r="E182" i="14"/>
  <c r="D36" i="27" s="1"/>
  <c r="E184" i="14"/>
  <c r="D38" i="27" s="1"/>
  <c r="E185" i="14"/>
  <c r="D39" i="27" s="1"/>
  <c r="E186" i="14"/>
  <c r="D40" i="27" s="1"/>
  <c r="E187" i="14"/>
  <c r="D41" i="27" s="1"/>
  <c r="E188" i="14"/>
  <c r="D42" i="27" s="1"/>
  <c r="E189" i="14"/>
  <c r="D43" i="27" s="1"/>
  <c r="E190" i="14"/>
  <c r="D44" i="27" s="1"/>
  <c r="E191" i="14"/>
  <c r="D45" i="27" s="1"/>
  <c r="E192" i="14"/>
  <c r="D46" i="27" s="1"/>
  <c r="E193" i="14"/>
  <c r="G206" i="14" s="1"/>
  <c r="G85" i="14" s="1"/>
  <c r="G86" i="14" s="1"/>
  <c r="G82" i="14" s="1"/>
  <c r="D17" i="27" s="1"/>
  <c r="F17" i="27" s="1"/>
  <c r="E170" i="14"/>
  <c r="D24" i="27" s="1"/>
  <c r="C210" i="14" l="1"/>
  <c r="G290" i="14"/>
  <c r="G291" i="14" s="1"/>
  <c r="G294" i="14" s="1"/>
  <c r="D57" i="27" s="1"/>
  <c r="G253" i="14"/>
  <c r="G254" i="14" s="1"/>
  <c r="H250" i="14" s="1"/>
  <c r="E167" i="14"/>
  <c r="E179" i="14" s="1"/>
  <c r="D33" i="27" s="1"/>
  <c r="E155" i="14"/>
  <c r="G305" i="14" l="1"/>
  <c r="D58" i="27" s="1"/>
  <c r="E156" i="14"/>
  <c r="E177" i="14" s="1"/>
  <c r="D31" i="27" s="1"/>
  <c r="E175" i="14"/>
  <c r="D29" i="27" s="1"/>
  <c r="E143" i="14" l="1"/>
  <c r="E176" i="14"/>
  <c r="C328" i="14"/>
  <c r="B328" i="14"/>
  <c r="C317" i="14"/>
  <c r="B317" i="14"/>
  <c r="C287" i="14"/>
  <c r="B287" i="14"/>
  <c r="C268" i="14"/>
  <c r="B268" i="14"/>
  <c r="C227" i="14"/>
  <c r="B227" i="14"/>
  <c r="C196" i="14"/>
  <c r="B196" i="14"/>
  <c r="C139" i="14"/>
  <c r="B139" i="14"/>
  <c r="C50" i="14"/>
  <c r="B50" i="14"/>
  <c r="B5" i="14"/>
  <c r="C5" i="14"/>
  <c r="C98" i="14"/>
  <c r="F46" i="14"/>
  <c r="F45" i="14"/>
  <c r="C46" i="14"/>
  <c r="C45" i="14"/>
  <c r="A63" i="27"/>
  <c r="A64" i="27"/>
  <c r="A62" i="27"/>
  <c r="A57" i="27"/>
  <c r="C768" i="26" s="1"/>
  <c r="A54" i="27"/>
  <c r="A51" i="27"/>
  <c r="A52" i="27"/>
  <c r="A50" i="27"/>
  <c r="A48" i="27"/>
  <c r="A24" i="27"/>
  <c r="C318" i="26" s="1"/>
  <c r="A14" i="27"/>
  <c r="A7" i="27"/>
  <c r="G20" i="14"/>
  <c r="D59" i="29"/>
  <c r="D245" i="14" l="1"/>
  <c r="D30" i="27"/>
  <c r="E183" i="14"/>
  <c r="D37" i="27" s="1"/>
  <c r="C852" i="26"/>
  <c r="C851" i="26"/>
  <c r="C841" i="26"/>
  <c r="C840" i="26"/>
  <c r="C830" i="26"/>
  <c r="C829" i="26"/>
  <c r="I856" i="26"/>
  <c r="I858" i="26" s="1"/>
  <c r="H856" i="26"/>
  <c r="H858" i="26" s="1"/>
  <c r="G856" i="26"/>
  <c r="G858" i="26" s="1"/>
  <c r="F856" i="26"/>
  <c r="F858" i="26" s="1"/>
  <c r="I845" i="26"/>
  <c r="I847" i="26" s="1"/>
  <c r="H845" i="26"/>
  <c r="H847" i="26" s="1"/>
  <c r="G845" i="26"/>
  <c r="G847" i="26" s="1"/>
  <c r="F845" i="26"/>
  <c r="F847" i="26" s="1"/>
  <c r="I834" i="26"/>
  <c r="I836" i="26" s="1"/>
  <c r="H834" i="26"/>
  <c r="H836" i="26" s="1"/>
  <c r="G834" i="26"/>
  <c r="G836" i="26" s="1"/>
  <c r="F834" i="26"/>
  <c r="F836" i="26" s="1"/>
  <c r="C700" i="26"/>
  <c r="C699" i="26"/>
  <c r="E708" i="26"/>
  <c r="F708" i="26" s="1"/>
  <c r="I709" i="26"/>
  <c r="G709" i="26"/>
  <c r="F709" i="26"/>
  <c r="I708" i="26"/>
  <c r="H708" i="26"/>
  <c r="G708" i="26"/>
  <c r="I707" i="26"/>
  <c r="H707" i="26"/>
  <c r="F707" i="26"/>
  <c r="I706" i="26"/>
  <c r="H706" i="26"/>
  <c r="F706" i="26"/>
  <c r="I705" i="26"/>
  <c r="H705" i="26"/>
  <c r="F705" i="26"/>
  <c r="I704" i="26"/>
  <c r="H704" i="26"/>
  <c r="F704" i="26"/>
  <c r="G241" i="14"/>
  <c r="B241" i="14"/>
  <c r="F712" i="26" l="1"/>
  <c r="E709" i="26"/>
  <c r="H709" i="26" s="1"/>
  <c r="H712" i="26" s="1"/>
  <c r="E710" i="26"/>
  <c r="I710" i="26" s="1"/>
  <c r="I712" i="26" s="1"/>
  <c r="C836" i="26"/>
  <c r="E62" i="27" s="1"/>
  <c r="C847" i="26"/>
  <c r="E63" i="27" s="1"/>
  <c r="C858" i="26"/>
  <c r="E64" i="27" s="1"/>
  <c r="G325" i="14" l="1"/>
  <c r="G324" i="14"/>
  <c r="G323" i="14"/>
  <c r="G322" i="14"/>
  <c r="G326" i="14" l="1"/>
  <c r="G276" i="14" l="1"/>
  <c r="G203" i="14"/>
  <c r="C275" i="14"/>
  <c r="C274" i="14"/>
  <c r="C206" i="14"/>
  <c r="G207" i="14"/>
  <c r="C85" i="14" l="1"/>
  <c r="C221" i="14"/>
  <c r="C290" i="14"/>
  <c r="C253" i="14"/>
  <c r="G229" i="14"/>
  <c r="C717" i="26"/>
  <c r="D729" i="26" s="1"/>
  <c r="C716" i="26"/>
  <c r="E725" i="26"/>
  <c r="F725" i="26" s="1"/>
  <c r="E724" i="26"/>
  <c r="H724" i="26" s="1"/>
  <c r="H727" i="26"/>
  <c r="G727" i="26"/>
  <c r="F727" i="26"/>
  <c r="I726" i="26"/>
  <c r="G726" i="26"/>
  <c r="F726" i="26"/>
  <c r="I725" i="26"/>
  <c r="H725" i="26"/>
  <c r="G725" i="26"/>
  <c r="I724" i="26"/>
  <c r="G724" i="26"/>
  <c r="F724" i="26"/>
  <c r="I723" i="26"/>
  <c r="H723" i="26"/>
  <c r="F723" i="26"/>
  <c r="I722" i="26"/>
  <c r="H722" i="26"/>
  <c r="F722" i="26"/>
  <c r="I721" i="26"/>
  <c r="H721" i="26"/>
  <c r="F721" i="26"/>
  <c r="G250" i="14"/>
  <c r="B250" i="14"/>
  <c r="F345" i="14"/>
  <c r="F337" i="14"/>
  <c r="F330" i="14"/>
  <c r="F349" i="14"/>
  <c r="G349" i="14" s="1"/>
  <c r="G350" i="14" s="1"/>
  <c r="G345" i="14" s="1"/>
  <c r="D64" i="27" s="1"/>
  <c r="F341" i="14"/>
  <c r="G341" i="14" s="1"/>
  <c r="G342" i="14" s="1"/>
  <c r="G337" i="14" s="1"/>
  <c r="D63" i="27" s="1"/>
  <c r="F334" i="14"/>
  <c r="D52" i="27" l="1"/>
  <c r="E726" i="26"/>
  <c r="H726" i="26" s="1"/>
  <c r="H729" i="26" s="1"/>
  <c r="E727" i="26"/>
  <c r="I727" i="26" s="1"/>
  <c r="I729" i="26" s="1"/>
  <c r="F729" i="26"/>
  <c r="F319" i="14" l="1"/>
  <c r="B345" i="14"/>
  <c r="B349" i="14" s="1"/>
  <c r="B337" i="14"/>
  <c r="B341" i="14" s="1"/>
  <c r="B330" i="14"/>
  <c r="B334" i="14" s="1"/>
  <c r="B319" i="14"/>
  <c r="F270" i="14"/>
  <c r="G270" i="14"/>
  <c r="D54" i="27" s="1"/>
  <c r="G334" i="14"/>
  <c r="G335" i="14" s="1"/>
  <c r="G330" i="14" s="1"/>
  <c r="D62" i="27" s="1"/>
  <c r="B158" i="14"/>
  <c r="B142" i="14"/>
  <c r="G319" i="14" l="1"/>
  <c r="D60" i="27" s="1"/>
  <c r="F229" i="14" l="1"/>
  <c r="F198" i="14"/>
  <c r="C698" i="26" l="1"/>
  <c r="H246" i="14" l="1"/>
  <c r="H245" i="14"/>
  <c r="A43" i="32"/>
  <c r="A44" i="32" s="1"/>
  <c r="A50" i="32" s="1"/>
  <c r="A51" i="32" s="1"/>
  <c r="A52" i="32" s="1"/>
  <c r="A53" i="32" s="1"/>
  <c r="A59" i="32" s="1"/>
  <c r="A60" i="32" s="1"/>
  <c r="A61" i="32" s="1"/>
  <c r="A62" i="32" s="1"/>
  <c r="A63" i="32" s="1"/>
  <c r="A64" i="32" s="1"/>
  <c r="A70" i="32" s="1"/>
  <c r="A71" i="32" s="1"/>
  <c r="A72" i="32" s="1"/>
  <c r="F132" i="14"/>
  <c r="B132" i="14"/>
  <c r="F120" i="14"/>
  <c r="B120" i="14"/>
  <c r="F116" i="14"/>
  <c r="F115" i="14"/>
  <c r="F111" i="14"/>
  <c r="E115" i="14"/>
  <c r="E116" i="14"/>
  <c r="D20" i="29"/>
  <c r="D19" i="29"/>
  <c r="E107" i="14"/>
  <c r="E106" i="14"/>
  <c r="F102" i="14"/>
  <c r="F94" i="14"/>
  <c r="F62" i="14"/>
  <c r="B62" i="14"/>
  <c r="E67" i="14"/>
  <c r="F67" i="14"/>
  <c r="E66" i="14"/>
  <c r="G78" i="14" s="1"/>
  <c r="G79" i="14" s="1"/>
  <c r="F66" i="14"/>
  <c r="D56" i="14"/>
  <c r="G56" i="14" s="1"/>
  <c r="D57" i="14"/>
  <c r="G57" i="14" s="1"/>
  <c r="C57" i="14"/>
  <c r="C67" i="14" s="1"/>
  <c r="C56" i="14"/>
  <c r="C66" i="14" s="1"/>
  <c r="F52" i="14"/>
  <c r="B52" i="14"/>
  <c r="G72" i="14" l="1"/>
  <c r="D16" i="27"/>
  <c r="F16" i="27" s="1"/>
  <c r="H247" i="14"/>
  <c r="H241" i="14" s="1"/>
  <c r="D51" i="27" s="1"/>
  <c r="C115" i="14"/>
  <c r="C116" i="14"/>
  <c r="D106" i="14"/>
  <c r="G106" i="14" s="1"/>
  <c r="D115" i="14"/>
  <c r="G115" i="14" s="1"/>
  <c r="D107" i="14"/>
  <c r="G107" i="14" s="1"/>
  <c r="D116" i="14"/>
  <c r="G116" i="14" s="1"/>
  <c r="C106" i="14"/>
  <c r="C107" i="14"/>
  <c r="D66" i="14"/>
  <c r="D67" i="14"/>
  <c r="G66" i="14" l="1"/>
  <c r="G67" i="14"/>
  <c r="G45" i="14" l="1"/>
  <c r="F41" i="14"/>
  <c r="B41" i="14"/>
  <c r="F32" i="14"/>
  <c r="F16" i="14"/>
  <c r="F7" i="14"/>
  <c r="G13" i="14" l="1"/>
  <c r="G46" i="14"/>
  <c r="G21" i="14"/>
  <c r="E28" i="14" l="1"/>
  <c r="G28" i="14" s="1"/>
  <c r="G29" i="14" s="1"/>
  <c r="G58" i="14"/>
  <c r="G59" i="14" s="1"/>
  <c r="G52" i="14" s="1"/>
  <c r="D14" i="27" s="1"/>
  <c r="G68" i="14"/>
  <c r="G69" i="14" s="1"/>
  <c r="G62" i="14" s="1"/>
  <c r="D15" i="27" s="1"/>
  <c r="G108" i="14"/>
  <c r="F125" i="14" s="1"/>
  <c r="G125" i="14" s="1"/>
  <c r="G117" i="14"/>
  <c r="G111" i="14" s="1"/>
  <c r="D20" i="27" s="1"/>
  <c r="D7" i="27"/>
  <c r="G16" i="14"/>
  <c r="G7" i="14"/>
  <c r="G47" i="14"/>
  <c r="G41" i="14" s="1"/>
  <c r="D12" i="27" s="1"/>
  <c r="C6" i="33"/>
  <c r="E21" i="33" s="1"/>
  <c r="F21" i="33" s="1"/>
  <c r="C1" i="33"/>
  <c r="F30" i="33"/>
  <c r="F28" i="33"/>
  <c r="F50" i="20"/>
  <c r="D52" i="20"/>
  <c r="F52" i="20" s="1"/>
  <c r="D51" i="20"/>
  <c r="F51" i="20" s="1"/>
  <c r="I145" i="26"/>
  <c r="H145" i="26"/>
  <c r="G145" i="26"/>
  <c r="F145" i="26"/>
  <c r="H144" i="26"/>
  <c r="G144" i="26"/>
  <c r="F144" i="26"/>
  <c r="H143" i="26"/>
  <c r="G143" i="26"/>
  <c r="F143" i="26"/>
  <c r="E110" i="26"/>
  <c r="H824" i="26"/>
  <c r="G824" i="26"/>
  <c r="F824" i="26"/>
  <c r="I823" i="26"/>
  <c r="H823" i="26"/>
  <c r="G823" i="26"/>
  <c r="I822" i="26"/>
  <c r="H822" i="26"/>
  <c r="G822" i="26"/>
  <c r="F822" i="26"/>
  <c r="I747" i="26"/>
  <c r="G747" i="26"/>
  <c r="F747" i="26"/>
  <c r="I746" i="26"/>
  <c r="G746" i="26"/>
  <c r="F746" i="26"/>
  <c r="H745" i="26"/>
  <c r="G745" i="26"/>
  <c r="F745" i="26"/>
  <c r="I744" i="26"/>
  <c r="G744" i="26"/>
  <c r="F744" i="26"/>
  <c r="I743" i="26"/>
  <c r="H743" i="26"/>
  <c r="G743" i="26"/>
  <c r="H742" i="26"/>
  <c r="G742" i="26"/>
  <c r="F742" i="26"/>
  <c r="I741" i="26"/>
  <c r="H741" i="26"/>
  <c r="F741" i="26"/>
  <c r="I740" i="26"/>
  <c r="H740" i="26"/>
  <c r="F740" i="26"/>
  <c r="I739" i="26"/>
  <c r="H739" i="26"/>
  <c r="F739" i="26"/>
  <c r="I738" i="26"/>
  <c r="H738" i="26"/>
  <c r="F738" i="26"/>
  <c r="I692" i="26"/>
  <c r="G692" i="26"/>
  <c r="F692" i="26"/>
  <c r="I691" i="26"/>
  <c r="H691" i="26"/>
  <c r="G691" i="26"/>
  <c r="I690" i="26"/>
  <c r="H690" i="26"/>
  <c r="F690" i="26"/>
  <c r="I689" i="26"/>
  <c r="H689" i="26"/>
  <c r="F689" i="26"/>
  <c r="I688" i="26"/>
  <c r="H688" i="26"/>
  <c r="F688" i="26"/>
  <c r="I687" i="26"/>
  <c r="H687" i="26"/>
  <c r="F687" i="26"/>
  <c r="I686" i="26"/>
  <c r="H686" i="26"/>
  <c r="F686" i="26"/>
  <c r="H675" i="26"/>
  <c r="G675" i="26"/>
  <c r="I674" i="26"/>
  <c r="F674" i="26"/>
  <c r="I673" i="26"/>
  <c r="H673" i="26"/>
  <c r="I672" i="26"/>
  <c r="H672" i="26"/>
  <c r="F672" i="26"/>
  <c r="I671" i="26"/>
  <c r="H671" i="26"/>
  <c r="F671" i="26"/>
  <c r="H313" i="26"/>
  <c r="G313" i="26"/>
  <c r="F313" i="26"/>
  <c r="H302" i="26"/>
  <c r="G302" i="26"/>
  <c r="I301" i="26"/>
  <c r="G301" i="26"/>
  <c r="F301" i="26"/>
  <c r="I300" i="26"/>
  <c r="H300" i="26"/>
  <c r="G300" i="26"/>
  <c r="H299" i="26"/>
  <c r="G299" i="26"/>
  <c r="F299" i="26"/>
  <c r="I288" i="26"/>
  <c r="G288" i="26"/>
  <c r="F288" i="26"/>
  <c r="I287" i="26"/>
  <c r="G287" i="26"/>
  <c r="F287" i="26"/>
  <c r="H286" i="26"/>
  <c r="G286" i="26"/>
  <c r="I285" i="26"/>
  <c r="H285" i="26"/>
  <c r="G285" i="26"/>
  <c r="H274" i="26"/>
  <c r="G274" i="26"/>
  <c r="I273" i="26"/>
  <c r="G273" i="26"/>
  <c r="F273" i="26"/>
  <c r="I272" i="26"/>
  <c r="H272" i="26"/>
  <c r="G272" i="26"/>
  <c r="H271" i="26"/>
  <c r="G271" i="26"/>
  <c r="F271" i="26"/>
  <c r="I270" i="26"/>
  <c r="H270" i="26"/>
  <c r="F270" i="26"/>
  <c r="I259" i="26"/>
  <c r="G259" i="26"/>
  <c r="F259" i="26"/>
  <c r="I258" i="26"/>
  <c r="H258" i="26"/>
  <c r="G258" i="26"/>
  <c r="I257" i="26"/>
  <c r="H257" i="26"/>
  <c r="G257" i="26"/>
  <c r="F257" i="26"/>
  <c r="I256" i="26"/>
  <c r="H256" i="26"/>
  <c r="F256" i="26"/>
  <c r="I255" i="26"/>
  <c r="H255" i="26"/>
  <c r="F255" i="26"/>
  <c r="I215" i="26"/>
  <c r="G215" i="26"/>
  <c r="F215" i="26"/>
  <c r="H214" i="26"/>
  <c r="G214" i="26"/>
  <c r="F214" i="26"/>
  <c r="I213" i="26"/>
  <c r="H213" i="26"/>
  <c r="G213" i="26"/>
  <c r="I212" i="26"/>
  <c r="H212" i="26"/>
  <c r="F212" i="26"/>
  <c r="I201" i="26"/>
  <c r="G201" i="26"/>
  <c r="F201" i="26"/>
  <c r="H200" i="26"/>
  <c r="G200" i="26"/>
  <c r="F200" i="26"/>
  <c r="I199" i="26"/>
  <c r="H199" i="26"/>
  <c r="G199" i="26"/>
  <c r="I198" i="26"/>
  <c r="H198" i="26"/>
  <c r="F198" i="26"/>
  <c r="I187" i="26"/>
  <c r="G187" i="26"/>
  <c r="F187" i="26"/>
  <c r="I186" i="26"/>
  <c r="G186" i="26"/>
  <c r="H175" i="26"/>
  <c r="G175" i="26"/>
  <c r="F175" i="26"/>
  <c r="I174" i="26"/>
  <c r="G174" i="26"/>
  <c r="F174" i="26"/>
  <c r="I173" i="26"/>
  <c r="H173" i="26"/>
  <c r="G173" i="26"/>
  <c r="I172" i="26"/>
  <c r="H172" i="26"/>
  <c r="F172" i="26"/>
  <c r="I171" i="26"/>
  <c r="H171" i="26"/>
  <c r="F171" i="26"/>
  <c r="I170" i="26"/>
  <c r="H170" i="26"/>
  <c r="F170" i="26"/>
  <c r="I169" i="26"/>
  <c r="H169" i="26"/>
  <c r="F169" i="26"/>
  <c r="I168" i="26"/>
  <c r="H168" i="26"/>
  <c r="F168" i="26"/>
  <c r="I132" i="26"/>
  <c r="G132" i="26"/>
  <c r="F132" i="26"/>
  <c r="I131" i="26"/>
  <c r="G131" i="26"/>
  <c r="F131" i="26"/>
  <c r="I130" i="26"/>
  <c r="H130" i="26"/>
  <c r="G130" i="26"/>
  <c r="I129" i="26"/>
  <c r="H129" i="26"/>
  <c r="G129" i="26"/>
  <c r="F129" i="26"/>
  <c r="I128" i="26"/>
  <c r="H128" i="26"/>
  <c r="F128" i="26"/>
  <c r="I127" i="26"/>
  <c r="H127" i="26"/>
  <c r="F127" i="26"/>
  <c r="I126" i="26"/>
  <c r="G126" i="26"/>
  <c r="F126" i="26"/>
  <c r="I115" i="26"/>
  <c r="G115" i="26"/>
  <c r="F115" i="26"/>
  <c r="I114" i="26"/>
  <c r="H114" i="26"/>
  <c r="G114" i="26"/>
  <c r="I113" i="26"/>
  <c r="H113" i="26"/>
  <c r="F113" i="26"/>
  <c r="I112" i="26"/>
  <c r="H112" i="26"/>
  <c r="F112" i="26"/>
  <c r="I111" i="26"/>
  <c r="H111" i="26"/>
  <c r="F111" i="26"/>
  <c r="I110" i="26"/>
  <c r="G110" i="26"/>
  <c r="F110" i="26"/>
  <c r="I87" i="26"/>
  <c r="G87" i="26"/>
  <c r="F87" i="26"/>
  <c r="H86" i="26"/>
  <c r="G86" i="26"/>
  <c r="F86" i="26"/>
  <c r="I85" i="26"/>
  <c r="G85" i="26"/>
  <c r="F85" i="26"/>
  <c r="H84" i="26"/>
  <c r="G84" i="26"/>
  <c r="F84" i="26"/>
  <c r="I83" i="26"/>
  <c r="H83" i="26"/>
  <c r="G83" i="26"/>
  <c r="I82" i="26"/>
  <c r="H82" i="26"/>
  <c r="F82" i="26"/>
  <c r="I81" i="26"/>
  <c r="H81" i="26"/>
  <c r="F81" i="26"/>
  <c r="I80" i="26"/>
  <c r="H80" i="26"/>
  <c r="F80" i="26"/>
  <c r="I79" i="26"/>
  <c r="G79" i="26"/>
  <c r="F79" i="26"/>
  <c r="I68" i="26"/>
  <c r="G68" i="26"/>
  <c r="F68" i="26"/>
  <c r="H67" i="26"/>
  <c r="G67" i="26"/>
  <c r="F67" i="26"/>
  <c r="I66" i="26"/>
  <c r="G66" i="26"/>
  <c r="F66" i="26"/>
  <c r="H65" i="26"/>
  <c r="G65" i="26"/>
  <c r="F65" i="26"/>
  <c r="I64" i="26"/>
  <c r="H64" i="26"/>
  <c r="G64" i="26"/>
  <c r="I63" i="26"/>
  <c r="H63" i="26"/>
  <c r="F63" i="26"/>
  <c r="I62" i="26"/>
  <c r="H62" i="26"/>
  <c r="F62" i="26"/>
  <c r="I61" i="26"/>
  <c r="H61" i="26"/>
  <c r="F61" i="26"/>
  <c r="I60" i="26"/>
  <c r="G60" i="26"/>
  <c r="F60" i="26"/>
  <c r="I49" i="26"/>
  <c r="G49" i="26"/>
  <c r="F49" i="26"/>
  <c r="H48" i="26"/>
  <c r="G48" i="26"/>
  <c r="F48" i="26"/>
  <c r="I47" i="26"/>
  <c r="G47" i="26"/>
  <c r="F47" i="26"/>
  <c r="H46" i="26"/>
  <c r="G46" i="26"/>
  <c r="F46" i="26"/>
  <c r="I45" i="26"/>
  <c r="H45" i="26"/>
  <c r="G45" i="26"/>
  <c r="I44" i="26"/>
  <c r="H44" i="26"/>
  <c r="F44" i="26"/>
  <c r="I43" i="26"/>
  <c r="H43" i="26"/>
  <c r="F43" i="26"/>
  <c r="I42" i="26"/>
  <c r="H42" i="26"/>
  <c r="F42" i="26"/>
  <c r="I41" i="26"/>
  <c r="F41" i="26"/>
  <c r="I30" i="26"/>
  <c r="G30" i="26"/>
  <c r="F30" i="26"/>
  <c r="H29" i="26"/>
  <c r="G29" i="26"/>
  <c r="F29" i="26"/>
  <c r="I28" i="26"/>
  <c r="G28" i="26"/>
  <c r="F28" i="26"/>
  <c r="H27" i="26"/>
  <c r="G27" i="26"/>
  <c r="F27" i="26"/>
  <c r="I26" i="26"/>
  <c r="H26" i="26"/>
  <c r="G26" i="26"/>
  <c r="I25" i="26"/>
  <c r="H25" i="26"/>
  <c r="F25" i="26"/>
  <c r="I24" i="26"/>
  <c r="H24" i="26"/>
  <c r="F24" i="26"/>
  <c r="I23" i="26"/>
  <c r="H23" i="26"/>
  <c r="F23" i="26"/>
  <c r="I22" i="26"/>
  <c r="G22" i="26"/>
  <c r="F22" i="26"/>
  <c r="E169" i="26"/>
  <c r="G169" i="26" s="1"/>
  <c r="E168" i="26"/>
  <c r="G168" i="26" s="1"/>
  <c r="C164" i="26"/>
  <c r="D177" i="26" s="1"/>
  <c r="C163" i="26"/>
  <c r="I176" i="26"/>
  <c r="H176" i="26"/>
  <c r="G176" i="26"/>
  <c r="F176" i="26"/>
  <c r="B32" i="14"/>
  <c r="G24" i="14" l="1"/>
  <c r="D10" i="27"/>
  <c r="E20" i="33"/>
  <c r="F20" i="33" s="1"/>
  <c r="E10" i="33"/>
  <c r="F10" i="33" s="1"/>
  <c r="E11" i="33"/>
  <c r="F11" i="33" s="1"/>
  <c r="E19" i="33"/>
  <c r="F19" i="33" s="1"/>
  <c r="E18" i="33"/>
  <c r="F18" i="33" s="1"/>
  <c r="E9" i="33"/>
  <c r="F9" i="33" s="1"/>
  <c r="H146" i="26"/>
  <c r="F146" i="26"/>
  <c r="G146" i="26"/>
  <c r="G126" i="14" l="1"/>
  <c r="G128" i="14" s="1"/>
  <c r="G129" i="14" s="1"/>
  <c r="F22" i="33"/>
  <c r="F25" i="33" s="1"/>
  <c r="F12" i="33"/>
  <c r="F15" i="33" s="1"/>
  <c r="C295" i="26"/>
  <c r="D304" i="26" s="1"/>
  <c r="C294" i="26"/>
  <c r="D7" i="29"/>
  <c r="F34" i="33" l="1"/>
  <c r="F35" i="33"/>
  <c r="F36" i="33" s="1"/>
  <c r="F70" i="27" s="1"/>
  <c r="G136" i="14"/>
  <c r="G137" i="14" s="1"/>
  <c r="G132" i="14" s="1"/>
  <c r="D22" i="27" s="1"/>
  <c r="G120" i="14"/>
  <c r="D21" i="27" s="1"/>
  <c r="G304" i="26"/>
  <c r="D9" i="27"/>
  <c r="C5" i="33" l="1"/>
  <c r="C162" i="26"/>
  <c r="F302" i="26"/>
  <c r="C828" i="26" l="1"/>
  <c r="C293" i="26"/>
  <c r="C850" i="26" l="1"/>
  <c r="C839" i="26"/>
  <c r="E19" i="20"/>
  <c r="F19" i="20" s="1"/>
  <c r="C818" i="26"/>
  <c r="D825" i="26" s="1"/>
  <c r="C817" i="26"/>
  <c r="B822" i="26" s="1"/>
  <c r="H825" i="26" l="1"/>
  <c r="G825" i="26"/>
  <c r="E37" i="18" l="1"/>
  <c r="E26" i="18"/>
  <c r="E8" i="18"/>
  <c r="E24" i="18" s="1"/>
  <c r="E48" i="18" s="1"/>
  <c r="E22" i="20"/>
  <c r="F22" i="20" s="1"/>
  <c r="E21" i="20"/>
  <c r="F21" i="20" s="1"/>
  <c r="E20" i="20"/>
  <c r="F20" i="20" s="1"/>
  <c r="C734" i="26"/>
  <c r="D749" i="26" s="1"/>
  <c r="C733" i="26"/>
  <c r="B691" i="26"/>
  <c r="C682" i="26"/>
  <c r="D695" i="26" s="1"/>
  <c r="C681" i="26"/>
  <c r="E686" i="26"/>
  <c r="G686" i="26" s="1"/>
  <c r="C667" i="26"/>
  <c r="C666" i="26"/>
  <c r="C309" i="26"/>
  <c r="C308" i="26"/>
  <c r="C307" i="26"/>
  <c r="C281" i="26"/>
  <c r="C280" i="26"/>
  <c r="C279" i="26"/>
  <c r="B285" i="26"/>
  <c r="B272" i="26"/>
  <c r="C266" i="26"/>
  <c r="C265" i="26"/>
  <c r="C264" i="26"/>
  <c r="C251" i="26"/>
  <c r="C250" i="26"/>
  <c r="C249" i="26"/>
  <c r="B213" i="26"/>
  <c r="C208" i="26"/>
  <c r="C207" i="26"/>
  <c r="C206" i="26"/>
  <c r="B199" i="26"/>
  <c r="C194" i="26"/>
  <c r="C193" i="26"/>
  <c r="C192" i="26"/>
  <c r="B186" i="26"/>
  <c r="C182" i="26"/>
  <c r="D189" i="26" s="1"/>
  <c r="C181" i="26"/>
  <c r="C180" i="26"/>
  <c r="C122" i="26"/>
  <c r="C121" i="26"/>
  <c r="C120" i="26"/>
  <c r="C106" i="26"/>
  <c r="C105" i="26"/>
  <c r="B7" i="14" s="1"/>
  <c r="C104" i="26"/>
  <c r="C139" i="26"/>
  <c r="D146" i="26" s="1"/>
  <c r="C137" i="26"/>
  <c r="C138" i="26"/>
  <c r="B113" i="26"/>
  <c r="B130" i="26" s="1"/>
  <c r="B112" i="26"/>
  <c r="B128" i="26" s="1"/>
  <c r="D37" i="29"/>
  <c r="B26" i="26"/>
  <c r="F36" i="14" l="1"/>
  <c r="G36" i="14" s="1"/>
  <c r="F24" i="20"/>
  <c r="E50" i="18"/>
  <c r="E52" i="18" s="1"/>
  <c r="I189" i="26"/>
  <c r="G37" i="14" l="1"/>
  <c r="D32" i="26"/>
  <c r="E30" i="26"/>
  <c r="H30" i="26" s="1"/>
  <c r="C27" i="26"/>
  <c r="B27" i="26"/>
  <c r="E25" i="26"/>
  <c r="G25" i="26" s="1"/>
  <c r="E23" i="26"/>
  <c r="G23" i="26" s="1"/>
  <c r="E22" i="26"/>
  <c r="H22" i="26" s="1"/>
  <c r="F64" i="27"/>
  <c r="F63" i="27"/>
  <c r="F62" i="27"/>
  <c r="G237" i="14"/>
  <c r="E236" i="14"/>
  <c r="G236" i="14" s="1"/>
  <c r="E235" i="14"/>
  <c r="D235" i="14"/>
  <c r="D233" i="14"/>
  <c r="D234" i="14" s="1"/>
  <c r="G234" i="14" s="1"/>
  <c r="G232" i="14"/>
  <c r="F61" i="27" l="1"/>
  <c r="D50" i="27"/>
  <c r="G38" i="14"/>
  <c r="G32" i="14" s="1"/>
  <c r="G235" i="14"/>
  <c r="G233" i="14"/>
  <c r="D11" i="27" l="1"/>
  <c r="G238" i="14"/>
  <c r="B1" i="29"/>
  <c r="B1" i="32"/>
  <c r="D40" i="29" l="1"/>
  <c r="D111" i="29"/>
  <c r="D203" i="26"/>
  <c r="I202" i="26"/>
  <c r="H202" i="26"/>
  <c r="G202" i="26"/>
  <c r="F202" i="26"/>
  <c r="C32" i="19" l="1"/>
  <c r="C816" i="26" l="1"/>
  <c r="C665" i="26"/>
  <c r="C33" i="19"/>
  <c r="D51" i="32" l="1"/>
  <c r="D52" i="32"/>
  <c r="F52" i="32"/>
  <c r="E52" i="32"/>
  <c r="D108" i="29"/>
  <c r="C84" i="26"/>
  <c r="B84" i="26"/>
  <c r="C65" i="26"/>
  <c r="B65" i="26"/>
  <c r="G315" i="26"/>
  <c r="D30" i="29" l="1"/>
  <c r="E802" i="26" s="1"/>
  <c r="G802" i="26" s="1"/>
  <c r="F315" i="26"/>
  <c r="H315" i="26"/>
  <c r="C680" i="26" l="1"/>
  <c r="J64" i="32"/>
  <c r="I64" i="32"/>
  <c r="C1" i="19"/>
  <c r="H64" i="32"/>
  <c r="F64" i="32"/>
  <c r="G63" i="32"/>
  <c r="D63" i="32"/>
  <c r="G61" i="32"/>
  <c r="E61" i="32"/>
  <c r="D61" i="32"/>
  <c r="D18" i="29" s="1"/>
  <c r="D60" i="32"/>
  <c r="F53" i="32"/>
  <c r="E53" i="32"/>
  <c r="D53" i="32"/>
  <c r="F51" i="32"/>
  <c r="E51" i="32"/>
  <c r="F43" i="32"/>
  <c r="B45" i="29"/>
  <c r="B46" i="29"/>
  <c r="B47" i="29"/>
  <c r="C26" i="19"/>
  <c r="C29" i="19" s="1"/>
  <c r="D32" i="19" s="1"/>
  <c r="E32" i="19" s="1"/>
  <c r="F32" i="19" s="1"/>
  <c r="F11" i="26"/>
  <c r="F13" i="26" s="1"/>
  <c r="G11" i="26"/>
  <c r="G13" i="26" s="1"/>
  <c r="I11" i="26"/>
  <c r="I13" i="26" s="1"/>
  <c r="G216" i="26"/>
  <c r="H216" i="26"/>
  <c r="I216" i="26"/>
  <c r="F216" i="26"/>
  <c r="D29" i="19"/>
  <c r="E14" i="20" s="1"/>
  <c r="F116" i="26"/>
  <c r="G116" i="26"/>
  <c r="H116" i="26"/>
  <c r="I116" i="26"/>
  <c r="E79" i="26"/>
  <c r="H79" i="26" s="1"/>
  <c r="E82" i="26"/>
  <c r="G82" i="26" s="1"/>
  <c r="E87" i="26"/>
  <c r="H87" i="26" s="1"/>
  <c r="E60" i="26"/>
  <c r="H60" i="26" s="1"/>
  <c r="E44" i="26"/>
  <c r="E68" i="26"/>
  <c r="H68" i="26" s="1"/>
  <c r="E41" i="26"/>
  <c r="E49" i="26"/>
  <c r="H49" i="26" s="1"/>
  <c r="B94" i="14"/>
  <c r="H110" i="26"/>
  <c r="D261" i="26"/>
  <c r="J210" i="14"/>
  <c r="J211" i="14"/>
  <c r="J212" i="14"/>
  <c r="E672" i="26"/>
  <c r="G672" i="26" s="1"/>
  <c r="E739" i="26"/>
  <c r="E746" i="26"/>
  <c r="H746" i="26" s="1"/>
  <c r="E747" i="26"/>
  <c r="H747" i="26" s="1"/>
  <c r="F11" i="20"/>
  <c r="F12" i="20"/>
  <c r="F13" i="20"/>
  <c r="E29" i="19"/>
  <c r="F49" i="20"/>
  <c r="F54" i="20" s="1"/>
  <c r="C1" i="20"/>
  <c r="C1" i="14"/>
  <c r="B1" i="26"/>
  <c r="B102" i="14"/>
  <c r="B16" i="14"/>
  <c r="B111" i="14"/>
  <c r="D89" i="26"/>
  <c r="D70" i="26"/>
  <c r="D51" i="26"/>
  <c r="D677" i="26"/>
  <c r="D290" i="26"/>
  <c r="D276" i="26"/>
  <c r="D217" i="26"/>
  <c r="D134" i="26"/>
  <c r="D117" i="26"/>
  <c r="C37" i="19"/>
  <c r="C41" i="19"/>
  <c r="E800" i="26" l="1"/>
  <c r="G800" i="26" s="1"/>
  <c r="E776" i="26"/>
  <c r="G776" i="26" s="1"/>
  <c r="E785" i="26"/>
  <c r="H785" i="26" s="1"/>
  <c r="H789" i="26" s="1"/>
  <c r="E809" i="26"/>
  <c r="H809" i="26" s="1"/>
  <c r="H813" i="26" s="1"/>
  <c r="E803" i="26"/>
  <c r="E775" i="26"/>
  <c r="G775" i="26" s="1"/>
  <c r="E779" i="26"/>
  <c r="I779" i="26" s="1"/>
  <c r="I789" i="26" s="1"/>
  <c r="E777" i="26"/>
  <c r="G777" i="26" s="1"/>
  <c r="E801" i="26"/>
  <c r="G801" i="26" s="1"/>
  <c r="E799" i="26"/>
  <c r="G799" i="26" s="1"/>
  <c r="E759" i="26"/>
  <c r="G759" i="26" s="1"/>
  <c r="E761" i="26"/>
  <c r="G761" i="26" s="1"/>
  <c r="E758" i="26"/>
  <c r="G758" i="26" s="1"/>
  <c r="E760" i="26"/>
  <c r="G760" i="26" s="1"/>
  <c r="E155" i="26"/>
  <c r="G155" i="26" s="1"/>
  <c r="E154" i="26"/>
  <c r="G154" i="26" s="1"/>
  <c r="E503" i="26"/>
  <c r="H503" i="26" s="1"/>
  <c r="E486" i="26"/>
  <c r="H486" i="26" s="1"/>
  <c r="E554" i="26"/>
  <c r="H554" i="26" s="1"/>
  <c r="E537" i="26"/>
  <c r="H537" i="26" s="1"/>
  <c r="E520" i="26"/>
  <c r="H520" i="26" s="1"/>
  <c r="E656" i="26"/>
  <c r="G656" i="26" s="1"/>
  <c r="E657" i="26"/>
  <c r="G657" i="26" s="1"/>
  <c r="E643" i="26"/>
  <c r="G643" i="26" s="1"/>
  <c r="E642" i="26"/>
  <c r="G642" i="26" s="1"/>
  <c r="E628" i="26"/>
  <c r="G628" i="26" s="1"/>
  <c r="E627" i="26"/>
  <c r="G627" i="26" s="1"/>
  <c r="E612" i="26"/>
  <c r="G612" i="26" s="1"/>
  <c r="E538" i="26"/>
  <c r="I538" i="26" s="1"/>
  <c r="I543" i="26" s="1"/>
  <c r="E535" i="26"/>
  <c r="G535" i="26" s="1"/>
  <c r="G543" i="26" s="1"/>
  <c r="E518" i="26"/>
  <c r="G518" i="26" s="1"/>
  <c r="G526" i="26" s="1"/>
  <c r="E613" i="26"/>
  <c r="G613" i="26" s="1"/>
  <c r="E555" i="26"/>
  <c r="I555" i="26" s="1"/>
  <c r="I560" i="26" s="1"/>
  <c r="E501" i="26"/>
  <c r="G501" i="26" s="1"/>
  <c r="G509" i="26" s="1"/>
  <c r="E552" i="26"/>
  <c r="G552" i="26" s="1"/>
  <c r="G560" i="26" s="1"/>
  <c r="E569" i="26"/>
  <c r="G569" i="26" s="1"/>
  <c r="G574" i="26" s="1"/>
  <c r="C574" i="26" s="1"/>
  <c r="E40" i="27" s="1"/>
  <c r="F40" i="27" s="1"/>
  <c r="E583" i="26"/>
  <c r="G583" i="26" s="1"/>
  <c r="G588" i="26" s="1"/>
  <c r="C588" i="26" s="1"/>
  <c r="E41" i="27" s="1"/>
  <c r="F41" i="27" s="1"/>
  <c r="E504" i="26"/>
  <c r="I504" i="26" s="1"/>
  <c r="I509" i="26" s="1"/>
  <c r="E598" i="26"/>
  <c r="G598" i="26" s="1"/>
  <c r="E597" i="26"/>
  <c r="G597" i="26" s="1"/>
  <c r="E521" i="26"/>
  <c r="I521" i="26" s="1"/>
  <c r="I526" i="26" s="1"/>
  <c r="E487" i="26"/>
  <c r="I487" i="26" s="1"/>
  <c r="I492" i="26" s="1"/>
  <c r="E484" i="26"/>
  <c r="G484" i="26" s="1"/>
  <c r="G492" i="26" s="1"/>
  <c r="E455" i="26"/>
  <c r="G455" i="26" s="1"/>
  <c r="E456" i="26"/>
  <c r="G456" i="26" s="1"/>
  <c r="E470" i="26"/>
  <c r="G470" i="26" s="1"/>
  <c r="G475" i="26" s="1"/>
  <c r="C475" i="26" s="1"/>
  <c r="E34" i="27" s="1"/>
  <c r="F34" i="27" s="1"/>
  <c r="E441" i="26"/>
  <c r="G441" i="26" s="1"/>
  <c r="E426" i="26"/>
  <c r="G426" i="26" s="1"/>
  <c r="E440" i="26"/>
  <c r="G440" i="26" s="1"/>
  <c r="E425" i="26"/>
  <c r="G425" i="26" s="1"/>
  <c r="E411" i="26"/>
  <c r="G411" i="26" s="1"/>
  <c r="G416" i="26" s="1"/>
  <c r="C416" i="26" s="1"/>
  <c r="E30" i="27" s="1"/>
  <c r="F30" i="27" s="1"/>
  <c r="E397" i="26"/>
  <c r="G397" i="26" s="1"/>
  <c r="G402" i="26" s="1"/>
  <c r="C402" i="26" s="1"/>
  <c r="E29" i="27" s="1"/>
  <c r="F29" i="27" s="1"/>
  <c r="E324" i="26"/>
  <c r="G324" i="26" s="1"/>
  <c r="E383" i="26"/>
  <c r="G383" i="26" s="1"/>
  <c r="G388" i="26" s="1"/>
  <c r="C388" i="26" s="1"/>
  <c r="E28" i="27" s="1"/>
  <c r="F28" i="27" s="1"/>
  <c r="E369" i="26"/>
  <c r="G369" i="26" s="1"/>
  <c r="G374" i="26" s="1"/>
  <c r="C374" i="26" s="1"/>
  <c r="E27" i="27" s="1"/>
  <c r="F27" i="27" s="1"/>
  <c r="E355" i="26"/>
  <c r="G355" i="26" s="1"/>
  <c r="E339" i="26"/>
  <c r="G339" i="26" s="1"/>
  <c r="E325" i="26"/>
  <c r="G325" i="26" s="1"/>
  <c r="E340" i="26"/>
  <c r="G340" i="26" s="1"/>
  <c r="E354" i="26"/>
  <c r="G354" i="26" s="1"/>
  <c r="D14" i="29"/>
  <c r="E704" i="26"/>
  <c r="G704" i="26" s="1"/>
  <c r="E706" i="26"/>
  <c r="G706" i="26" s="1"/>
  <c r="E705" i="26"/>
  <c r="G705" i="26" s="1"/>
  <c r="H41" i="26"/>
  <c r="G41" i="26"/>
  <c r="J213" i="14"/>
  <c r="G198" i="14" s="1"/>
  <c r="E723" i="26"/>
  <c r="G723" i="26" s="1"/>
  <c r="E722" i="26"/>
  <c r="G722" i="26" s="1"/>
  <c r="G739" i="26"/>
  <c r="D29" i="29"/>
  <c r="E778" i="26" s="1"/>
  <c r="G778" i="26" s="1"/>
  <c r="D31" i="29"/>
  <c r="D60" i="29"/>
  <c r="D57" i="29"/>
  <c r="E300" i="26"/>
  <c r="F300" i="26" s="1"/>
  <c r="E144" i="26"/>
  <c r="I144" i="26" s="1"/>
  <c r="E143" i="26"/>
  <c r="I143" i="26" s="1"/>
  <c r="E63" i="26"/>
  <c r="G63" i="26" s="1"/>
  <c r="G44" i="26"/>
  <c r="E172" i="26"/>
  <c r="G172" i="26" s="1"/>
  <c r="E171" i="26"/>
  <c r="G171" i="26" s="1"/>
  <c r="E170" i="26"/>
  <c r="G170" i="26" s="1"/>
  <c r="E299" i="26"/>
  <c r="H32" i="19"/>
  <c r="I32" i="19" s="1"/>
  <c r="E823" i="26"/>
  <c r="F823" i="26" s="1"/>
  <c r="F14" i="20"/>
  <c r="E689" i="26"/>
  <c r="G689" i="26" s="1"/>
  <c r="E687" i="26"/>
  <c r="G687" i="26" s="1"/>
  <c r="E688" i="26"/>
  <c r="G688" i="26" s="1"/>
  <c r="E112" i="26"/>
  <c r="G112" i="26" s="1"/>
  <c r="G189" i="26"/>
  <c r="E126" i="26"/>
  <c r="H126" i="26" s="1"/>
  <c r="E24" i="26"/>
  <c r="E98" i="14"/>
  <c r="G98" i="14" s="1"/>
  <c r="G99" i="14" s="1"/>
  <c r="D38" i="29"/>
  <c r="E270" i="26" s="1"/>
  <c r="E198" i="26"/>
  <c r="E212" i="26"/>
  <c r="D33" i="19"/>
  <c r="E33" i="19" s="1"/>
  <c r="F33" i="19" s="1"/>
  <c r="C42" i="19"/>
  <c r="C35" i="19"/>
  <c r="C40" i="19"/>
  <c r="D40" i="19" s="1"/>
  <c r="C34" i="19"/>
  <c r="C47" i="19"/>
  <c r="D47" i="19" s="1"/>
  <c r="C44" i="19"/>
  <c r="C38" i="19"/>
  <c r="C39" i="19"/>
  <c r="D39" i="19" s="1"/>
  <c r="C45" i="19"/>
  <c r="C43" i="19"/>
  <c r="C36" i="19"/>
  <c r="C46" i="19"/>
  <c r="D41" i="19"/>
  <c r="E41" i="19" s="1"/>
  <c r="F41" i="19" s="1"/>
  <c r="D37" i="19"/>
  <c r="E37" i="19" s="1"/>
  <c r="F37" i="19" s="1"/>
  <c r="E61" i="26"/>
  <c r="G61" i="26" s="1"/>
  <c r="E313" i="26"/>
  <c r="E255" i="26"/>
  <c r="G255" i="26" s="1"/>
  <c r="E43" i="26"/>
  <c r="G43" i="26" s="1"/>
  <c r="E742" i="26"/>
  <c r="I742" i="26" s="1"/>
  <c r="E738" i="26"/>
  <c r="G738" i="26" s="1"/>
  <c r="E741" i="26"/>
  <c r="G741" i="26" s="1"/>
  <c r="E740" i="26"/>
  <c r="G740" i="26" s="1"/>
  <c r="E81" i="26"/>
  <c r="G81" i="26" s="1"/>
  <c r="E62" i="26"/>
  <c r="G62" i="26" s="1"/>
  <c r="E128" i="26"/>
  <c r="G128" i="26" s="1"/>
  <c r="E113" i="26"/>
  <c r="E111" i="26"/>
  <c r="G111" i="26" s="1"/>
  <c r="E11" i="26"/>
  <c r="H11" i="26" s="1"/>
  <c r="H13" i="26" s="1"/>
  <c r="C13" i="26" s="1"/>
  <c r="E256" i="26"/>
  <c r="G256" i="26" s="1"/>
  <c r="E127" i="26"/>
  <c r="G127" i="26" s="1"/>
  <c r="I261" i="26"/>
  <c r="G290" i="26"/>
  <c r="I117" i="26"/>
  <c r="I134" i="26"/>
  <c r="I803" i="26" l="1"/>
  <c r="I813" i="26" s="1"/>
  <c r="G813" i="26"/>
  <c r="G789" i="26"/>
  <c r="C789" i="26" s="1"/>
  <c r="E57" i="27" s="1"/>
  <c r="F57" i="27" s="1"/>
  <c r="G765" i="26"/>
  <c r="C765" i="26" s="1"/>
  <c r="E55" i="27" s="1"/>
  <c r="F55" i="27" s="1"/>
  <c r="G618" i="26"/>
  <c r="C618" i="26" s="1"/>
  <c r="E43" i="27" s="1"/>
  <c r="F43" i="27" s="1"/>
  <c r="G159" i="26"/>
  <c r="C159" i="26" s="1"/>
  <c r="E10" i="27" s="1"/>
  <c r="F10" i="27" s="1"/>
  <c r="G603" i="26"/>
  <c r="C603" i="26" s="1"/>
  <c r="E42" i="27" s="1"/>
  <c r="F42" i="27" s="1"/>
  <c r="G633" i="26"/>
  <c r="C633" i="26" s="1"/>
  <c r="E44" i="27" s="1"/>
  <c r="F44" i="27" s="1"/>
  <c r="G648" i="26"/>
  <c r="C648" i="26" s="1"/>
  <c r="E45" i="27" s="1"/>
  <c r="F45" i="27" s="1"/>
  <c r="G446" i="26"/>
  <c r="C446" i="26" s="1"/>
  <c r="E32" i="27" s="1"/>
  <c r="F32" i="27" s="1"/>
  <c r="G431" i="26"/>
  <c r="C431" i="26" s="1"/>
  <c r="E31" i="27" s="1"/>
  <c r="F31" i="27" s="1"/>
  <c r="G360" i="26"/>
  <c r="C360" i="26" s="1"/>
  <c r="E26" i="27" s="1"/>
  <c r="F26" i="27" s="1"/>
  <c r="G662" i="26"/>
  <c r="C662" i="26" s="1"/>
  <c r="E46" i="27" s="1"/>
  <c r="F46" i="27" s="1"/>
  <c r="G345" i="26"/>
  <c r="C345" i="26" s="1"/>
  <c r="E25" i="27" s="1"/>
  <c r="G330" i="26"/>
  <c r="C330" i="26" s="1"/>
  <c r="E24" i="27" s="1"/>
  <c r="G461" i="26"/>
  <c r="C461" i="26" s="1"/>
  <c r="E33" i="27" s="1"/>
  <c r="F33" i="27" s="1"/>
  <c r="E519" i="26"/>
  <c r="H519" i="26" s="1"/>
  <c r="H526" i="26" s="1"/>
  <c r="C526" i="26" s="1"/>
  <c r="E37" i="27" s="1"/>
  <c r="F37" i="27" s="1"/>
  <c r="E502" i="26"/>
  <c r="H502" i="26" s="1"/>
  <c r="H509" i="26" s="1"/>
  <c r="C509" i="26" s="1"/>
  <c r="E36" i="27" s="1"/>
  <c r="F36" i="27" s="1"/>
  <c r="E553" i="26"/>
  <c r="H553" i="26" s="1"/>
  <c r="H560" i="26" s="1"/>
  <c r="C560" i="26" s="1"/>
  <c r="E39" i="27" s="1"/>
  <c r="F39" i="27" s="1"/>
  <c r="E485" i="26"/>
  <c r="H485" i="26" s="1"/>
  <c r="H492" i="26" s="1"/>
  <c r="C492" i="26" s="1"/>
  <c r="E35" i="27" s="1"/>
  <c r="F35" i="27" s="1"/>
  <c r="E536" i="26"/>
  <c r="H536" i="26" s="1"/>
  <c r="H543" i="26" s="1"/>
  <c r="C543" i="26" s="1"/>
  <c r="E38" i="27" s="1"/>
  <c r="F38" i="27" s="1"/>
  <c r="D48" i="27"/>
  <c r="E671" i="26"/>
  <c r="G671" i="26" s="1"/>
  <c r="D18" i="27"/>
  <c r="G94" i="14"/>
  <c r="E301" i="26"/>
  <c r="H301" i="26" s="1"/>
  <c r="H304" i="26" s="1"/>
  <c r="E302" i="26"/>
  <c r="I302" i="26" s="1"/>
  <c r="F304" i="26"/>
  <c r="I146" i="26"/>
  <c r="C146" i="26" s="1"/>
  <c r="E9" i="27" s="1"/>
  <c r="I313" i="26"/>
  <c r="I315" i="26" s="1"/>
  <c r="C315" i="26" s="1"/>
  <c r="E22" i="27" s="1"/>
  <c r="G24" i="26"/>
  <c r="G32" i="26" s="1"/>
  <c r="I299" i="26"/>
  <c r="G270" i="26"/>
  <c r="G276" i="26" s="1"/>
  <c r="G198" i="26"/>
  <c r="G203" i="26" s="1"/>
  <c r="G212" i="26"/>
  <c r="G217" i="26" s="1"/>
  <c r="G113" i="26"/>
  <c r="G117" i="26" s="1"/>
  <c r="G177" i="26"/>
  <c r="E824" i="26"/>
  <c r="F825" i="26"/>
  <c r="E27" i="26"/>
  <c r="I27" i="26" s="1"/>
  <c r="E130" i="26"/>
  <c r="F130" i="26" s="1"/>
  <c r="E132" i="26" s="1"/>
  <c r="D8" i="27"/>
  <c r="E287" i="26"/>
  <c r="H287" i="26" s="1"/>
  <c r="G261" i="26"/>
  <c r="E39" i="19"/>
  <c r="F39" i="19" s="1"/>
  <c r="E80" i="26"/>
  <c r="E42" i="26"/>
  <c r="G42" i="26" s="1"/>
  <c r="G51" i="26" s="1"/>
  <c r="D34" i="19"/>
  <c r="E34" i="19" s="1"/>
  <c r="F34" i="19" s="1"/>
  <c r="E40" i="19"/>
  <c r="F40" i="19" s="1"/>
  <c r="F52" i="19" s="1"/>
  <c r="D45" i="19"/>
  <c r="E45" i="19" s="1"/>
  <c r="F45" i="19" s="1"/>
  <c r="D38" i="19"/>
  <c r="E38" i="19" s="1"/>
  <c r="F38" i="19" s="1"/>
  <c r="D35" i="19"/>
  <c r="E35" i="19" s="1"/>
  <c r="F35" i="19" s="1"/>
  <c r="D43" i="19"/>
  <c r="E43" i="19" s="1"/>
  <c r="F43" i="19" s="1"/>
  <c r="D42" i="19"/>
  <c r="E42" i="19" s="1"/>
  <c r="F42" i="19" s="1"/>
  <c r="D46" i="19"/>
  <c r="E46" i="19" s="1"/>
  <c r="F46" i="19" s="1"/>
  <c r="F58" i="19"/>
  <c r="D44" i="19"/>
  <c r="E44" i="19" s="1"/>
  <c r="F44" i="19" s="1"/>
  <c r="F61" i="19" s="1"/>
  <c r="E47" i="19"/>
  <c r="F47" i="19" s="1"/>
  <c r="D36" i="19"/>
  <c r="E36" i="19" s="1"/>
  <c r="F36" i="19" s="1"/>
  <c r="E65" i="26"/>
  <c r="I65" i="26" s="1"/>
  <c r="E84" i="26"/>
  <c r="I84" i="26" s="1"/>
  <c r="E46" i="26"/>
  <c r="I46" i="26" s="1"/>
  <c r="G134" i="26"/>
  <c r="G749" i="26"/>
  <c r="E271" i="26"/>
  <c r="C813" i="26" l="1"/>
  <c r="E58" i="27" s="1"/>
  <c r="F58" i="27" s="1"/>
  <c r="F56" i="27" s="1"/>
  <c r="I304" i="26"/>
  <c r="C304" i="26" s="1"/>
  <c r="E21" i="27" s="1"/>
  <c r="F21" i="27" s="1"/>
  <c r="E131" i="26"/>
  <c r="H131" i="26" s="1"/>
  <c r="I271" i="26"/>
  <c r="I824" i="26"/>
  <c r="I825" i="26" s="1"/>
  <c r="C825" i="26" s="1"/>
  <c r="E60" i="27" s="1"/>
  <c r="F60" i="27" s="1"/>
  <c r="G80" i="26"/>
  <c r="G89" i="26" s="1"/>
  <c r="E743" i="26"/>
  <c r="F743" i="26" s="1"/>
  <c r="E744" i="26" s="1"/>
  <c r="E199" i="26"/>
  <c r="G102" i="14"/>
  <c r="F55" i="19"/>
  <c r="F60" i="19"/>
  <c r="F59" i="19"/>
  <c r="F49" i="19"/>
  <c r="E114" i="26"/>
  <c r="F114" i="26" s="1"/>
  <c r="E115" i="26" s="1"/>
  <c r="F53" i="19"/>
  <c r="G70" i="26"/>
  <c r="F63" i="19"/>
  <c r="F57" i="19"/>
  <c r="F56" i="19"/>
  <c r="F48" i="19"/>
  <c r="F62" i="19"/>
  <c r="F51" i="19"/>
  <c r="F54" i="19"/>
  <c r="F50" i="19"/>
  <c r="E173" i="26" s="1"/>
  <c r="F173" i="26" s="1"/>
  <c r="D19" i="27" l="1"/>
  <c r="E175" i="26"/>
  <c r="I175" i="26" s="1"/>
  <c r="I177" i="26" s="1"/>
  <c r="E174" i="26"/>
  <c r="H174" i="26" s="1"/>
  <c r="H177" i="26" s="1"/>
  <c r="F177" i="26"/>
  <c r="F199" i="26"/>
  <c r="E83" i="26"/>
  <c r="F83" i="26" s="1"/>
  <c r="E64" i="26"/>
  <c r="F64" i="26" s="1"/>
  <c r="E26" i="26"/>
  <c r="F26" i="26" s="1"/>
  <c r="E28" i="26" s="1"/>
  <c r="E45" i="26"/>
  <c r="F45" i="26" s="1"/>
  <c r="F51" i="26" s="1"/>
  <c r="E186" i="26"/>
  <c r="E285" i="26"/>
  <c r="E213" i="26"/>
  <c r="E258" i="26"/>
  <c r="F258" i="26" s="1"/>
  <c r="E259" i="26" s="1"/>
  <c r="H259" i="26" s="1"/>
  <c r="E673" i="26"/>
  <c r="E272" i="26"/>
  <c r="F272" i="26" s="1"/>
  <c r="E691" i="26"/>
  <c r="F691" i="26" s="1"/>
  <c r="F749" i="26"/>
  <c r="E745" i="26"/>
  <c r="E693" i="26" l="1"/>
  <c r="I693" i="26" s="1"/>
  <c r="I695" i="26" s="1"/>
  <c r="F695" i="26"/>
  <c r="E692" i="26"/>
  <c r="F59" i="27"/>
  <c r="C177" i="26"/>
  <c r="E11" i="27" s="1"/>
  <c r="F11" i="27" s="1"/>
  <c r="E274" i="26"/>
  <c r="I274" i="26" s="1"/>
  <c r="I276" i="26" s="1"/>
  <c r="E273" i="26"/>
  <c r="F203" i="26"/>
  <c r="E201" i="26"/>
  <c r="H201" i="26" s="1"/>
  <c r="H203" i="26" s="1"/>
  <c r="E47" i="26"/>
  <c r="E48" i="26"/>
  <c r="G673" i="26"/>
  <c r="F673" i="26"/>
  <c r="E674" i="26" s="1"/>
  <c r="H186" i="26"/>
  <c r="F186" i="26"/>
  <c r="E187" i="26" s="1"/>
  <c r="F9" i="27"/>
  <c r="E200" i="26"/>
  <c r="I200" i="26" s="1"/>
  <c r="I203" i="26" s="1"/>
  <c r="F213" i="26"/>
  <c r="F285" i="26"/>
  <c r="E288" i="26" s="1"/>
  <c r="H744" i="26"/>
  <c r="H749" i="26" s="1"/>
  <c r="I745" i="26"/>
  <c r="I749" i="26" s="1"/>
  <c r="E29" i="26"/>
  <c r="F32" i="26"/>
  <c r="H261" i="26"/>
  <c r="F261" i="26"/>
  <c r="F117" i="26"/>
  <c r="F134" i="26"/>
  <c r="F24" i="27" l="1"/>
  <c r="F217" i="26"/>
  <c r="E215" i="26"/>
  <c r="H215" i="26" s="1"/>
  <c r="H217" i="26" s="1"/>
  <c r="E675" i="26"/>
  <c r="I675" i="26" s="1"/>
  <c r="I677" i="26" s="1"/>
  <c r="H674" i="26"/>
  <c r="H677" i="26" s="1"/>
  <c r="F189" i="26"/>
  <c r="E214" i="26"/>
  <c r="I214" i="26" s="1"/>
  <c r="I217" i="26" s="1"/>
  <c r="E286" i="26"/>
  <c r="C203" i="26"/>
  <c r="E14" i="27" s="1"/>
  <c r="F14" i="27" s="1"/>
  <c r="C749" i="26"/>
  <c r="E54" i="27" s="1"/>
  <c r="H273" i="26"/>
  <c r="H276" i="26" s="1"/>
  <c r="H692" i="26"/>
  <c r="H695" i="26" s="1"/>
  <c r="H288" i="26"/>
  <c r="H290" i="26" s="1"/>
  <c r="H187" i="26"/>
  <c r="H189" i="26" s="1"/>
  <c r="H28" i="26"/>
  <c r="H32" i="26" s="1"/>
  <c r="F675" i="26"/>
  <c r="F677" i="26" s="1"/>
  <c r="H115" i="26"/>
  <c r="H117" i="26" s="1"/>
  <c r="C117" i="26" s="1"/>
  <c r="F274" i="26"/>
  <c r="F276" i="26" s="1"/>
  <c r="I29" i="26"/>
  <c r="I32" i="26" s="1"/>
  <c r="G674" i="26"/>
  <c r="G677" i="26" s="1"/>
  <c r="C261" i="26"/>
  <c r="F89" i="26"/>
  <c r="F286" i="26" l="1"/>
  <c r="F290" i="26" s="1"/>
  <c r="I286" i="26"/>
  <c r="I290" i="26" s="1"/>
  <c r="C189" i="26"/>
  <c r="F25" i="27"/>
  <c r="C217" i="26"/>
  <c r="E15" i="27" s="1"/>
  <c r="F15" i="27" s="1"/>
  <c r="C677" i="26"/>
  <c r="E48" i="27" s="1"/>
  <c r="F48" i="27" s="1"/>
  <c r="F47" i="27" s="1"/>
  <c r="C276" i="26"/>
  <c r="E19" i="27" s="1"/>
  <c r="F19" i="27" s="1"/>
  <c r="C32" i="26"/>
  <c r="I48" i="26"/>
  <c r="I51" i="26" s="1"/>
  <c r="H47" i="26"/>
  <c r="H51" i="26" s="1"/>
  <c r="H132" i="26"/>
  <c r="H134" i="26" s="1"/>
  <c r="C134" i="26" s="1"/>
  <c r="E8" i="27" s="1"/>
  <c r="F8" i="27" s="1"/>
  <c r="F22" i="27"/>
  <c r="F54" i="27"/>
  <c r="F53" i="27" s="1"/>
  <c r="E18" i="27"/>
  <c r="F18" i="27" s="1"/>
  <c r="E7" i="27"/>
  <c r="F7" i="27" s="1"/>
  <c r="E86" i="26"/>
  <c r="E85" i="26"/>
  <c r="E67" i="26"/>
  <c r="E66" i="26"/>
  <c r="F70" i="26"/>
  <c r="F23" i="27" l="1"/>
  <c r="E12" i="27"/>
  <c r="F12" i="27" s="1"/>
  <c r="F6" i="27" s="1"/>
  <c r="C290" i="26"/>
  <c r="E20" i="27" s="1"/>
  <c r="F20" i="27" s="1"/>
  <c r="F13" i="27" s="1"/>
  <c r="C51" i="26"/>
  <c r="E707" i="26" s="1"/>
  <c r="G707" i="26" s="1"/>
  <c r="H66" i="26"/>
  <c r="H70" i="26" s="1"/>
  <c r="I67" i="26"/>
  <c r="I70" i="26" s="1"/>
  <c r="H85" i="26"/>
  <c r="H89" i="26" s="1"/>
  <c r="I86" i="26"/>
  <c r="I89" i="26" s="1"/>
  <c r="G712" i="26" l="1"/>
  <c r="C712" i="26" s="1"/>
  <c r="E51" i="27" s="1"/>
  <c r="F51" i="27" s="1"/>
  <c r="D45" i="29"/>
  <c r="C89" i="26"/>
  <c r="C70" i="26"/>
  <c r="D46" i="29" l="1"/>
  <c r="E721" i="26"/>
  <c r="G721" i="26" s="1"/>
  <c r="G729" i="26" s="1"/>
  <c r="C729" i="26" s="1"/>
  <c r="E52" i="27" s="1"/>
  <c r="F52" i="27" s="1"/>
  <c r="D47" i="29"/>
  <c r="E690" i="26"/>
  <c r="G690" i="26" s="1"/>
  <c r="G695" i="26" l="1"/>
  <c r="C695" i="26" s="1"/>
  <c r="E50" i="27" s="1"/>
  <c r="F50" i="27" l="1"/>
  <c r="F49" i="27" s="1"/>
  <c r="F66" i="27" s="1"/>
  <c r="D315" i="26"/>
  <c r="B198" i="14"/>
  <c r="F16" i="20"/>
  <c r="C6" i="20" l="1"/>
  <c r="F57" i="20" s="1"/>
  <c r="C732" i="26" l="1"/>
  <c r="C715" i="26"/>
  <c r="H7" i="27"/>
  <c r="H66" i="27" s="1"/>
  <c r="H8" i="27"/>
  <c r="H9" i="27"/>
  <c r="H10" i="27"/>
  <c r="H11" i="27"/>
  <c r="H12" i="27"/>
  <c r="H14" i="27"/>
  <c r="I13" i="27" s="1"/>
  <c r="H15" i="27"/>
  <c r="H16" i="27"/>
  <c r="H17" i="27"/>
  <c r="H18" i="27"/>
  <c r="H19" i="27"/>
  <c r="H20" i="27"/>
  <c r="H21" i="27"/>
  <c r="H22" i="27"/>
  <c r="H24" i="27"/>
  <c r="I23" i="27" s="1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8" i="27"/>
  <c r="I47" i="27" s="1"/>
  <c r="H50" i="27"/>
  <c r="I49" i="27" s="1"/>
  <c r="H51" i="27"/>
  <c r="H52" i="27"/>
  <c r="H54" i="27"/>
  <c r="I53" i="27" s="1"/>
  <c r="H55" i="27"/>
  <c r="H57" i="27"/>
  <c r="I56" i="27" s="1"/>
  <c r="H58" i="27"/>
  <c r="H60" i="27"/>
  <c r="I59" i="27" s="1"/>
  <c r="H62" i="27"/>
  <c r="I61" i="27" s="1"/>
  <c r="H63" i="27"/>
  <c r="H64" i="27"/>
  <c r="F67" i="27"/>
  <c r="F68" i="27"/>
  <c r="C7" i="20" s="1"/>
  <c r="D31" i="20" l="1"/>
  <c r="F31" i="20" s="1"/>
  <c r="D32" i="20"/>
  <c r="F32" i="20" s="1"/>
  <c r="C42" i="20"/>
  <c r="F42" i="20" s="1"/>
  <c r="D27" i="20"/>
  <c r="F27" i="20" s="1"/>
  <c r="C37" i="20"/>
  <c r="F37" i="20" s="1"/>
  <c r="C43" i="20"/>
  <c r="F43" i="20" s="1"/>
  <c r="D28" i="20"/>
  <c r="F28" i="20" s="1"/>
  <c r="C41" i="20"/>
  <c r="F41" i="20" s="1"/>
  <c r="C38" i="20"/>
  <c r="F38" i="20" s="1"/>
  <c r="C44" i="20"/>
  <c r="F44" i="20" s="1"/>
  <c r="D29" i="20"/>
  <c r="F29" i="20" s="1"/>
  <c r="C39" i="20"/>
  <c r="F39" i="20" s="1"/>
  <c r="D30" i="20"/>
  <c r="F30" i="20" s="1"/>
  <c r="C40" i="20"/>
  <c r="F40" i="20" s="1"/>
  <c r="F72" i="27"/>
  <c r="E36" i="33"/>
  <c r="E70" i="27" s="1"/>
  <c r="I6" i="27"/>
  <c r="I66" i="27" s="1"/>
  <c r="F34" i="20" l="1"/>
  <c r="F56" i="20" s="1"/>
  <c r="F46" i="20"/>
  <c r="F58" i="20" l="1"/>
  <c r="E56" i="20"/>
  <c r="E58" i="20" s="1"/>
  <c r="H67" i="27" l="1"/>
  <c r="C5" i="20"/>
</calcChain>
</file>

<file path=xl/sharedStrings.xml><?xml version="1.0" encoding="utf-8"?>
<sst xmlns="http://schemas.openxmlformats.org/spreadsheetml/2006/main" count="2935" uniqueCount="586">
  <si>
    <t>DESCRIPCIÓN</t>
  </si>
  <si>
    <t>UNIDAD</t>
  </si>
  <si>
    <t>CANTIDAD</t>
  </si>
  <si>
    <t>PRECIO UNITARIO</t>
  </si>
  <si>
    <t>VALOR TOTAL</t>
  </si>
  <si>
    <t>PRELIMINARES</t>
  </si>
  <si>
    <t>MOVIMIENTO DE TIERRA</t>
  </si>
  <si>
    <t>SUMINISTRO E INSTALACIÓN DE TUBERÍAS Y ACCESORIOS</t>
  </si>
  <si>
    <t>OBRAS EN CONCRETO</t>
  </si>
  <si>
    <t>ÍTEM :</t>
  </si>
  <si>
    <t>DESCRIPCIÓN :</t>
  </si>
  <si>
    <t>LOCALIZACIÓN Y REPLANTEO DE LÍNEA</t>
  </si>
  <si>
    <t>Unidad:</t>
  </si>
  <si>
    <t>m</t>
  </si>
  <si>
    <t>Tipo</t>
  </si>
  <si>
    <t>Descripción</t>
  </si>
  <si>
    <t>Unidad</t>
  </si>
  <si>
    <t>Cantidad</t>
  </si>
  <si>
    <t>Valor Unitario</t>
  </si>
  <si>
    <t>Valor Total</t>
  </si>
  <si>
    <t>Mano de Obra</t>
  </si>
  <si>
    <t>Materiales</t>
  </si>
  <si>
    <t>Herramienta y Equipos</t>
  </si>
  <si>
    <t>Otros</t>
  </si>
  <si>
    <t>HE</t>
  </si>
  <si>
    <t>Equipo de Topografía</t>
  </si>
  <si>
    <t>Día</t>
  </si>
  <si>
    <t>MA</t>
  </si>
  <si>
    <t>Puntilla (promedio)</t>
  </si>
  <si>
    <t>Lb</t>
  </si>
  <si>
    <t>Estacón lata de guadua</t>
  </si>
  <si>
    <t>Un</t>
  </si>
  <si>
    <t>Estaca de madera</t>
  </si>
  <si>
    <t>MO</t>
  </si>
  <si>
    <t>Comisión topografía (topógrafo + Cadenero 1 + 2 Cadeneros 2)</t>
  </si>
  <si>
    <t>% mo</t>
  </si>
  <si>
    <t>TOTAL COSTO DIRECTO $</t>
  </si>
  <si>
    <t>LOCALIZACIÓN Y REPLANTEO DE OBRA</t>
  </si>
  <si>
    <t>m2</t>
  </si>
  <si>
    <t xml:space="preserve">Guadua Sobrebasa </t>
  </si>
  <si>
    <t>ml</t>
  </si>
  <si>
    <t>Herramienta menor (% mano obra)</t>
  </si>
  <si>
    <t>m3</t>
  </si>
  <si>
    <t>Cinta de señalización, incluye poste</t>
  </si>
  <si>
    <t>Cuadrilla H 4 Ay (jornal + prestaciones)</t>
  </si>
  <si>
    <t>OT</t>
  </si>
  <si>
    <t>Acarreo horizontal</t>
  </si>
  <si>
    <t>Cuadrilla M 1 Of + 3 Ay (jornal + prestaciones)</t>
  </si>
  <si>
    <t>Hr</t>
  </si>
  <si>
    <t>Grúa montacarga (7 Tn)</t>
  </si>
  <si>
    <t>Arena gruesa</t>
  </si>
  <si>
    <t>m3-Km</t>
  </si>
  <si>
    <t>Cuadrilla E 1 Of + 1 Ay (Jornal + Prestaciones)</t>
  </si>
  <si>
    <t>Dia</t>
  </si>
  <si>
    <t>Ayudante</t>
  </si>
  <si>
    <t>Tornillería y Empaques</t>
  </si>
  <si>
    <t>Cuadrilla G 1 Of + 2 Ay (jornal + prestaciones)</t>
  </si>
  <si>
    <t>und</t>
  </si>
  <si>
    <t>Angulo de 1" x 1/8"</t>
  </si>
  <si>
    <t>Listón sajo (varilla)</t>
  </si>
  <si>
    <t>Tabla para formaleta</t>
  </si>
  <si>
    <t>Kg</t>
  </si>
  <si>
    <t>Vibrador eléctrico o a gasolina</t>
  </si>
  <si>
    <t>Acetileno</t>
  </si>
  <si>
    <t>Soldadura wa 7010</t>
  </si>
  <si>
    <t>Varios ( manilas, poleas, cables, etc.)</t>
  </si>
  <si>
    <t>Gl</t>
  </si>
  <si>
    <t>Cuadrilla S (1 Soldador + 1 Ay práctico) (jornal + prestaciones)</t>
  </si>
  <si>
    <t>Soldador de Arco</t>
  </si>
  <si>
    <t>Equipo de oxicorte</t>
  </si>
  <si>
    <t>Diferencial</t>
  </si>
  <si>
    <t>AIU (calculado):</t>
  </si>
  <si>
    <t>PLAZO (meses):</t>
  </si>
  <si>
    <t>PERSONAL</t>
  </si>
  <si>
    <t>SUELDO MES</t>
  </si>
  <si>
    <t>DEDICACION MES</t>
  </si>
  <si>
    <t>No. MESES</t>
  </si>
  <si>
    <t>VR. PARCIAL</t>
  </si>
  <si>
    <t>Director de Obra</t>
  </si>
  <si>
    <t>Residente de Obra</t>
  </si>
  <si>
    <t>Maestro de obra</t>
  </si>
  <si>
    <t>Asesor Seguridad industrial salud ocupacional</t>
  </si>
  <si>
    <t>Asesor en Trabajo Social</t>
  </si>
  <si>
    <t>Asesor Ambiental</t>
  </si>
  <si>
    <t>FACTOR PRESTACIONAL</t>
  </si>
  <si>
    <t>POLIZAS</t>
  </si>
  <si>
    <t>Porcentaje</t>
  </si>
  <si>
    <t>Base de Liquidacion</t>
  </si>
  <si>
    <t>% costo poliza</t>
  </si>
  <si>
    <t>COSTO POLIZA</t>
  </si>
  <si>
    <t>Póliza cumplimiento del contrato</t>
  </si>
  <si>
    <t>Póliza salarios, prestaciones sociales, e indemnizaciones laborales</t>
  </si>
  <si>
    <t>Póliza de buen manejo de anticipo</t>
  </si>
  <si>
    <t>Poliza de responsabilidad civil extra contractual</t>
  </si>
  <si>
    <t>Póliza de estabilidad de la obra</t>
  </si>
  <si>
    <t>Poliza de la calidad de los elementos</t>
  </si>
  <si>
    <t>Subtotal Polizas</t>
  </si>
  <si>
    <t>IMPUESTOS</t>
  </si>
  <si>
    <t>VALOR</t>
  </si>
  <si>
    <t>V/r PARCIAL</t>
  </si>
  <si>
    <t>Contribucion Especial (solo obra)</t>
  </si>
  <si>
    <t>Industria y comercio</t>
  </si>
  <si>
    <t>Estampilla Pro Hospital</t>
  </si>
  <si>
    <t>Estampilla Prodesarrollo</t>
  </si>
  <si>
    <t>Subtotal Impuestos</t>
  </si>
  <si>
    <t>OTROS GASTOS</t>
  </si>
  <si>
    <t>VR. UNITARIO</t>
  </si>
  <si>
    <t>Fotocopias, Ploteos y Reproducciones</t>
  </si>
  <si>
    <t>Subtotal Otros Gastos</t>
  </si>
  <si>
    <t>VALOR TOTAL ADMINISTRACION</t>
  </si>
  <si>
    <t>VALOR UTILIDAD</t>
  </si>
  <si>
    <t>AIU CALCULADO (Excluye IVA)</t>
  </si>
  <si>
    <t>DESCRIPCION</t>
  </si>
  <si>
    <t>LONGITUD</t>
  </si>
  <si>
    <t>TOTAL</t>
  </si>
  <si>
    <t>AREA</t>
  </si>
  <si>
    <t>SECCION</t>
  </si>
  <si>
    <t>VOLUMEN</t>
  </si>
  <si>
    <t>L1</t>
  </si>
  <si>
    <t>L2</t>
  </si>
  <si>
    <t>Espesor</t>
  </si>
  <si>
    <t>Concreto Tapa</t>
  </si>
  <si>
    <t>Dado Base en Concreto</t>
  </si>
  <si>
    <t>ELEMENTO</t>
  </si>
  <si>
    <t xml:space="preserve">PRESUPUESTO INTERVENTORÍA </t>
  </si>
  <si>
    <t xml:space="preserve">PLAZO (MESES) </t>
  </si>
  <si>
    <t>PERSONAL DE PLANILLA 
(CON VINCULACION)</t>
  </si>
  <si>
    <t>SUELDO (MES)</t>
  </si>
  <si>
    <t>DEDICACION (MES)</t>
  </si>
  <si>
    <t>Vr PARCIAL</t>
  </si>
  <si>
    <t>Total Personal de Planilla</t>
  </si>
  <si>
    <t>PERSONAL DE APOYO 
(PRESTACION DE SERVICIOS)</t>
  </si>
  <si>
    <t>COSTOS INDIRECTOS</t>
  </si>
  <si>
    <t>PORCENTAJE</t>
  </si>
  <si>
    <t>COSTOS DIRECTOS</t>
  </si>
  <si>
    <t>IVA (19%)</t>
  </si>
  <si>
    <t>PRESUPUESTO TOTAL DE INTERVENTORIA</t>
  </si>
  <si>
    <t>ANÁLISIS MANO DE OBRA</t>
  </si>
  <si>
    <t>Subsidio de Transporte (salario &lt;= 2 SMMLV)</t>
  </si>
  <si>
    <t>SALARIO &lt;= 2 SMMLV</t>
  </si>
  <si>
    <t>SALARIO &gt; 2 SMMLV</t>
  </si>
  <si>
    <t>PERSONAL TÉCNICO, OPERATIVO
Riesgo Clase V</t>
  </si>
  <si>
    <t>PERSONAL TÉCNICO, OPERATIVO
Riesgo Clase II</t>
  </si>
  <si>
    <t>PRESTACIONES SOCIALES</t>
  </si>
  <si>
    <t>Cesantías</t>
  </si>
  <si>
    <t>Intereses cesantías</t>
  </si>
  <si>
    <t>Vacaciones</t>
  </si>
  <si>
    <t>Prima</t>
  </si>
  <si>
    <t>Dotación</t>
  </si>
  <si>
    <t>SEGURIDAD SOCIAL</t>
  </si>
  <si>
    <t>Aportes régimen general de pensiones (I.V.M.)</t>
  </si>
  <si>
    <t>Aporte riesgos profesionales A.R.L.</t>
  </si>
  <si>
    <t>Aportes régimen contributivo de salud</t>
  </si>
  <si>
    <t>Certificado trabajo seguro en alturas</t>
  </si>
  <si>
    <t>OTROS APORTES</t>
  </si>
  <si>
    <t>Aportes FIC</t>
  </si>
  <si>
    <t>I.C.B.F.</t>
  </si>
  <si>
    <t>Comfamiliar</t>
  </si>
  <si>
    <t>Subsidio de transporte</t>
  </si>
  <si>
    <t>Días festivos (18 al año)</t>
  </si>
  <si>
    <t>Exámenes médicos de ingreso y egreso</t>
  </si>
  <si>
    <t>NOMBRE</t>
  </si>
  <si>
    <t>SALARIO MENSUAL</t>
  </si>
  <si>
    <t>PRESTACIONES Y APORTES</t>
  </si>
  <si>
    <t>SALARIO + PRESTACIONES</t>
  </si>
  <si>
    <t>SALARIO DÍA</t>
  </si>
  <si>
    <t>Ayudante práctico</t>
  </si>
  <si>
    <t>Oficial</t>
  </si>
  <si>
    <t>Cadenero 1</t>
  </si>
  <si>
    <t>Cadenero 2</t>
  </si>
  <si>
    <t>Liniero categoría 1</t>
  </si>
  <si>
    <t>Liniero categoría 2</t>
  </si>
  <si>
    <t>Minero</t>
  </si>
  <si>
    <t>Oficial eléctrico</t>
  </si>
  <si>
    <t>Oficial pintor</t>
  </si>
  <si>
    <t>Operador de maquinaria</t>
  </si>
  <si>
    <t>Soldador</t>
  </si>
  <si>
    <t>Topógrafo</t>
  </si>
  <si>
    <t>Profesional en salud ocupacional</t>
  </si>
  <si>
    <t>Ayudante eléctrico</t>
  </si>
  <si>
    <t>Cuadrilla E 1 Of + 1 Ay (jornal + prestaciones)</t>
  </si>
  <si>
    <t>Cuadrilla EE 1 Of Electrico + 1 Ay Electrico (jornal + prestaciones)</t>
  </si>
  <si>
    <t>Cuadrilla A 1 Of + 4 Ay (jornal + prestaciones)</t>
  </si>
  <si>
    <t>Cuadrilla B 1 Min + 2 Ay (jornal + prestaciones)</t>
  </si>
  <si>
    <t>Cuadrilla C 1 Of + 7 Ay (jornal + prestaciones)</t>
  </si>
  <si>
    <t>Cuadrilla CE 1 Of Electrico+ 7 Ay Electricos (jornal + prestaciones)</t>
  </si>
  <si>
    <t>Cuadrilla D 2 Of + 4 Ay (jornal + prestaciones)</t>
  </si>
  <si>
    <t>Cuadrilla F 6 Of + 4 Ay (jornal + prestaciones)</t>
  </si>
  <si>
    <t>Cuadrilla J (1 Of eléctrico + 1Ay eléctrico) (jornal + prestaciones)</t>
  </si>
  <si>
    <t>Cuadrilla K (1Of eléctrico + 2Ay eléctricos) (jornal + prestaciones)</t>
  </si>
  <si>
    <t>Cuadrilla L 2 Of + 8 Ay (jornal + prestaciones)</t>
  </si>
  <si>
    <t>FACTOR MULTIPLICADOR PARA PERSONAL PROFESIONAL, ADMINISTRATIVO Y TÉCNICA</t>
  </si>
  <si>
    <t>No.</t>
  </si>
  <si>
    <t>CONCEPTO</t>
  </si>
  <si>
    <t>FORMULA</t>
  </si>
  <si>
    <t>A</t>
  </si>
  <si>
    <t>VALOR BASE</t>
  </si>
  <si>
    <t>SALARIO</t>
  </si>
  <si>
    <t>B</t>
  </si>
  <si>
    <t>a</t>
  </si>
  <si>
    <t>A/12</t>
  </si>
  <si>
    <t>b</t>
  </si>
  <si>
    <t>Intereses sobre Cesantías</t>
  </si>
  <si>
    <t>a*12%</t>
  </si>
  <si>
    <t>c</t>
  </si>
  <si>
    <t>(15/360*100)</t>
  </si>
  <si>
    <t>d</t>
  </si>
  <si>
    <t>Prima Anual</t>
  </si>
  <si>
    <t>e</t>
  </si>
  <si>
    <t>%A</t>
  </si>
  <si>
    <t>f</t>
  </si>
  <si>
    <t>Aporte Pensión</t>
  </si>
  <si>
    <t>g</t>
  </si>
  <si>
    <t>Aporte Salud</t>
  </si>
  <si>
    <t>h</t>
  </si>
  <si>
    <t>Aporte Riesgos Profesionales</t>
  </si>
  <si>
    <t>i</t>
  </si>
  <si>
    <t>j</t>
  </si>
  <si>
    <t>k</t>
  </si>
  <si>
    <t>ICBF</t>
  </si>
  <si>
    <t>l</t>
  </si>
  <si>
    <t>SENA</t>
  </si>
  <si>
    <t>Días Festivos (18 al año)</t>
  </si>
  <si>
    <t>n</t>
  </si>
  <si>
    <t>Examenes medicos de ingreso y egreso</t>
  </si>
  <si>
    <t>C</t>
  </si>
  <si>
    <t>SUMA PARCIAL</t>
  </si>
  <si>
    <t>A + B</t>
  </si>
  <si>
    <t>D</t>
  </si>
  <si>
    <t>Perfeccionamiento del Contrato</t>
  </si>
  <si>
    <t>Estampilla Prohospital</t>
  </si>
  <si>
    <t>Estampilla Proadulto mayor</t>
  </si>
  <si>
    <t>Estampilla Prodeporte</t>
  </si>
  <si>
    <t>Industria y Comercio</t>
  </si>
  <si>
    <t>Polizas</t>
  </si>
  <si>
    <t>E</t>
  </si>
  <si>
    <t>Arriendo Oficina y Servicios Públicos</t>
  </si>
  <si>
    <t>Papeleria Oficina Consultor</t>
  </si>
  <si>
    <t>Personal Administrativo No Facturable</t>
  </si>
  <si>
    <t>Asesoria Legal, Tributaria y Médica</t>
  </si>
  <si>
    <t>Gastos de Representación</t>
  </si>
  <si>
    <t>Gastos e Intereses Bancarios por Financiación</t>
  </si>
  <si>
    <t>Equipos y Mantenimiento de Oficina</t>
  </si>
  <si>
    <t>Gastos de Transporte y Vehículo</t>
  </si>
  <si>
    <t>F</t>
  </si>
  <si>
    <t>SUBTOTAL</t>
  </si>
  <si>
    <t>C + D + E</t>
  </si>
  <si>
    <t>G</t>
  </si>
  <si>
    <t>H</t>
  </si>
  <si>
    <t>TOTAL FACTOR MULTIPLICADOR</t>
  </si>
  <si>
    <t>E + F</t>
  </si>
  <si>
    <t>Cemento gris saco por 50 kilos</t>
  </si>
  <si>
    <t>Sc</t>
  </si>
  <si>
    <t xml:space="preserve">Agua </t>
  </si>
  <si>
    <t>Lt</t>
  </si>
  <si>
    <t>kg</t>
  </si>
  <si>
    <t>M3</t>
  </si>
  <si>
    <t xml:space="preserve">Concreto de 27,6 Mpa (4000 PSI) (Producción) </t>
  </si>
  <si>
    <t>Acero Fy = 60.000 PSI d &gt; 1/4"</t>
  </si>
  <si>
    <t>Transporte material (corte, sub-base, base, afirmado, pétreos, arenas, etc.)</t>
  </si>
  <si>
    <t>COSTO TOTAL OBRA</t>
  </si>
  <si>
    <t>Estampilla Pro Deporte</t>
  </si>
  <si>
    <t>UNDIDAD</t>
  </si>
  <si>
    <t>Comisión topografía (topógrafo + Cadenero 1)</t>
  </si>
  <si>
    <t>m3-km</t>
  </si>
  <si>
    <t>Volqueta 7 m3</t>
  </si>
  <si>
    <t>Planta Eléctrica a Gasolina</t>
  </si>
  <si>
    <t xml:space="preserve">Alambre negro calibre 18 </t>
  </si>
  <si>
    <t>Brida metálica DN 200 mm</t>
  </si>
  <si>
    <t>Arena</t>
  </si>
  <si>
    <t>Triturado</t>
  </si>
  <si>
    <t>Concretadora gasolina de 1 o 1 1/2 sacos</t>
  </si>
  <si>
    <t>ESTRUCTURA</t>
  </si>
  <si>
    <t>LONGITUD (m)</t>
  </si>
  <si>
    <t>NÚMERO DE BARRA</t>
  </si>
  <si>
    <t>DIÁMETRO VARILLA (")</t>
  </si>
  <si>
    <t>PESO UNITARIO (Kg/m)</t>
  </si>
  <si>
    <t xml:space="preserve">PESO UNITARIO (Kg) </t>
  </si>
  <si>
    <t>Lámina de Alfajor Cal 1/8"</t>
  </si>
  <si>
    <t>Angulo 2"x2"x1/8"</t>
  </si>
  <si>
    <t>Manija en Varilla de 1/2"</t>
  </si>
  <si>
    <t>Viaje</t>
  </si>
  <si>
    <t>Material granular transportado - Afirmado Tipo Invias</t>
  </si>
  <si>
    <t>mes</t>
  </si>
  <si>
    <t>Tela de cerramiento a = 2,10 m (rollo por 100 m)</t>
  </si>
  <si>
    <t>ANCHO</t>
  </si>
  <si>
    <t>PROFUNDIDAD</t>
  </si>
  <si>
    <t>CP1</t>
  </si>
  <si>
    <t>CP2</t>
  </si>
  <si>
    <t>CP3</t>
  </si>
  <si>
    <t>CP4</t>
  </si>
  <si>
    <t>CP5</t>
  </si>
  <si>
    <t>Equipo de Termofusión</t>
  </si>
  <si>
    <t>Sub Total - Personal Profesional</t>
  </si>
  <si>
    <t>Factor Multiplicador</t>
  </si>
  <si>
    <t>Vibro-compactador Tipo Rana</t>
  </si>
  <si>
    <t>Minicargador</t>
  </si>
  <si>
    <t>TOTAL PERSONAL (FACTOR PRESTACIONAL)</t>
  </si>
  <si>
    <t>PRESUPUESTO TOTAL:</t>
  </si>
  <si>
    <t>COSTO DIRECTO:</t>
  </si>
  <si>
    <t>ENTIBADO DISCONTINUO EN MADERA (TIPO 1A)</t>
  </si>
  <si>
    <t>Cuartón de sajo 2" x 4" x 2,9 m</t>
  </si>
  <si>
    <t>REUTILIZACIÓN</t>
  </si>
  <si>
    <t>%</t>
  </si>
  <si>
    <t>Plástico negro Cal. 3.5</t>
  </si>
  <si>
    <t>Disposición Botadero (Volqueta 7 m3)</t>
  </si>
  <si>
    <t>TUBERIAS Y ACCESORIOS PEAD</t>
  </si>
  <si>
    <t>ITEM</t>
  </si>
  <si>
    <t>PROVEEDORES</t>
  </si>
  <si>
    <t>Extrucol</t>
  </si>
  <si>
    <t>Tecnopipe</t>
  </si>
  <si>
    <t>Pavco</t>
  </si>
  <si>
    <t>VÁLVULAS Y ACCESORIOS EN HD</t>
  </si>
  <si>
    <t>Apolo</t>
  </si>
  <si>
    <t>MATERIALES PÉTREOS</t>
  </si>
  <si>
    <t>Afirmado Tipo Invias</t>
  </si>
  <si>
    <t>ACEROS</t>
  </si>
  <si>
    <t>Aceros Mapa</t>
  </si>
  <si>
    <t>G y J Ferreterias</t>
  </si>
  <si>
    <t>Aceros HB</t>
  </si>
  <si>
    <t>Acero de refuerzo</t>
  </si>
  <si>
    <t>Angulo 2" x 2" x 1/8"</t>
  </si>
  <si>
    <t>MAQUINARIA Y EQUIPOS</t>
  </si>
  <si>
    <t>Renta Equipos La Popa</t>
  </si>
  <si>
    <t>Equipos AMC S.A.</t>
  </si>
  <si>
    <t>HD Group S.A.S</t>
  </si>
  <si>
    <t>Alquilar Equipos</t>
  </si>
  <si>
    <t>Construrentar</t>
  </si>
  <si>
    <t>Hora</t>
  </si>
  <si>
    <t>Mini-retro</t>
  </si>
  <si>
    <t>Planta eléctrica</t>
  </si>
  <si>
    <t>Apisonador Tipo Canguro</t>
  </si>
  <si>
    <t>Equipo de Termofusión a Tope. Incluye carro alineador, plancha calefactora, biselador, unidad hidráulica e insertos de 90 a 315 mm (Voltaje 220V).</t>
  </si>
  <si>
    <t>TRANSPORTES Y DISPOSICIÓN</t>
  </si>
  <si>
    <t>JAMG Ingenieria</t>
  </si>
  <si>
    <t>Volqueta</t>
  </si>
  <si>
    <t>Ton-km</t>
  </si>
  <si>
    <t>CODIGO</t>
  </si>
  <si>
    <t>CALCULO DE AIU OBRA CIVIL</t>
  </si>
  <si>
    <t>Manrique Constructor S.A.S</t>
  </si>
  <si>
    <t>Sercon Servicio y Construcciones</t>
  </si>
  <si>
    <t>Soluciones JMA S.A.S</t>
  </si>
  <si>
    <t>CARGUE Y RETIRO DE MATERIAL SOBRANTE (A BOTADERO AUTORIZADO - PEREIRA RISARALDA)</t>
  </si>
  <si>
    <t>DISPOSICIÓN FINAL EN BOTADERO AUTORIZADO - PEREIRA RISARALDA</t>
  </si>
  <si>
    <t>El Cairo 
(Dist. 57.2 km)</t>
  </si>
  <si>
    <t>Agregados de Occidente
(Dist. 41.2 km)</t>
  </si>
  <si>
    <t>Combia
(Dist. 65.5 km)</t>
  </si>
  <si>
    <t>Ensayos de laboratorio</t>
  </si>
  <si>
    <t>Comisión de topografía (Incluye equipos)</t>
  </si>
  <si>
    <t>Acero ASTM A-572 G50 Fy=3.500 kg/cm2, para perfiles angulares</t>
  </si>
  <si>
    <t>Acero ASTM A-36 Fy=2.520 kg/cm2, para tensores, riostras, laminas y platinas</t>
  </si>
  <si>
    <t>Pintura anticorrosiva para superficies metálicas</t>
  </si>
  <si>
    <t>VALOR INCLUYENDO AIU</t>
  </si>
  <si>
    <t>Concreto de 20,7 Mpa (3000 PSI) (Producción), INCLUYE ACARREO HORIZONTAL EN OBRA</t>
  </si>
  <si>
    <t>Concreto de 24,5 Mpa (3500 PSI) (Producción), INCLUYE ACARREO HORIZONTAL EN OBRA</t>
  </si>
  <si>
    <t>Concreto de 27,6 Mpa (4000 PSI) (Producción), INCLUYE ACARREO HORIZONTAL EN OBRA</t>
  </si>
  <si>
    <t>Base de Caja</t>
  </si>
  <si>
    <t xml:space="preserve">Paredes 1 + 2 </t>
  </si>
  <si>
    <t>Paredes 3 + 4</t>
  </si>
  <si>
    <t>(-) Vol Tapa Alfajor</t>
  </si>
  <si>
    <t>Volumen de Concreto (m3)</t>
  </si>
  <si>
    <t>ROCERÍA Y LIMPIEZA</t>
  </si>
  <si>
    <t>IMPLEMENTACIÓN DE PLANES</t>
  </si>
  <si>
    <t>IMPLEMENTACIÓN Y SEGUIMIENTO AL PLAN DE GESTIÓN EN SEGURIDAD Y SALUD</t>
  </si>
  <si>
    <t>Herramientas y Equipos</t>
  </si>
  <si>
    <t xml:space="preserve">Concreto de 17,2 Mpa (2500 PSI) (Producción) </t>
  </si>
  <si>
    <t>Equipo completo de topografía</t>
  </si>
  <si>
    <t>Pintura esmalte para exteriores</t>
  </si>
  <si>
    <t>Glb</t>
  </si>
  <si>
    <t xml:space="preserve">Transporte en camión turbo </t>
  </si>
  <si>
    <t>un</t>
  </si>
  <si>
    <t>TOTAL PERSONAL PRESTACIÓN DE SERVICIOS</t>
  </si>
  <si>
    <t>Bienestar del Adulto Mayor</t>
  </si>
  <si>
    <t xml:space="preserve"> </t>
  </si>
  <si>
    <t>Estampilla pro-cultura</t>
  </si>
  <si>
    <t>1.5%</t>
  </si>
  <si>
    <t>Estampilla Prouniversidad</t>
  </si>
  <si>
    <t>HONORARIOS (UTILIDAD DEL CONSULTOR)</t>
  </si>
  <si>
    <t>F * 10%</t>
  </si>
  <si>
    <t>EXCAVACIÓN MANUAL EN MATERIAL COMÚN 0 - 2 M</t>
  </si>
  <si>
    <t>EXCAVACIÓN EN MATERIAL CONGLOMERADO 0 - 2 M - MANUAL</t>
  </si>
  <si>
    <t>SUMINISTRO Y COLOCACIÓN DE ARENA GRUESA PARA SOPORTE Y PROTECCION DE TUBERÍAS</t>
  </si>
  <si>
    <t>LLENO COMPACTADO CON MATERIAL DEL SITIO</t>
  </si>
  <si>
    <t xml:space="preserve">SUMINISTRO E INSTALACIÓN DE ACERO Fy = 60.000 PSI D &gt; 1/4" </t>
  </si>
  <si>
    <t>UND</t>
  </si>
  <si>
    <r>
      <rPr>
        <b/>
        <u/>
        <sz val="11"/>
        <rFont val="Arial"/>
        <family val="2"/>
      </rPr>
      <t xml:space="preserve">LISTA DE COTIZACIONES
</t>
    </r>
    <r>
      <rPr>
        <u/>
        <sz val="11"/>
        <rFont val="Arial"/>
        <family val="2"/>
      </rPr>
      <t>(SEPTIEMBRE DE 2025)</t>
    </r>
  </si>
  <si>
    <t>SEÑALIZACIÓN VIAL Y COMPONENTE AMBIENTAL</t>
  </si>
  <si>
    <t>M</t>
  </si>
  <si>
    <t>Sub-base granular</t>
  </si>
  <si>
    <t>Und</t>
  </si>
  <si>
    <t>SEÑAL VIAL VERTICAL REFLECTIVA TIPO PARAL TEMPORAL</t>
  </si>
  <si>
    <t>Asesor Hidráulico</t>
  </si>
  <si>
    <t>Director de Interventoría</t>
  </si>
  <si>
    <t>Residente de Interventoría</t>
  </si>
  <si>
    <t>Inspector de Interventoría</t>
  </si>
  <si>
    <t>IMPLEMENTACIÓN Y SEGUIMIENTO AL PLAN DE GESTIÓN SOCIAL</t>
  </si>
  <si>
    <t>IMPLEMENTACIÓN Y SEGUIMIENTO AL PLAN DE GESTIÓN AMBIENTAL</t>
  </si>
  <si>
    <t>MES</t>
  </si>
  <si>
    <t>ALQUILER DE ALMACEN/CAMPAMENTO</t>
  </si>
  <si>
    <t>UN</t>
  </si>
  <si>
    <t>M2</t>
  </si>
  <si>
    <t>KG</t>
  </si>
  <si>
    <t>M3/KM</t>
  </si>
  <si>
    <t>UNIDAD :</t>
  </si>
  <si>
    <t>Motosierra</t>
  </si>
  <si>
    <t>UNIDAD:</t>
  </si>
  <si>
    <t>VÁLVULA DE COMPUERTA Ø4", EXTREMO BRIDA</t>
  </si>
  <si>
    <t>ACERO DE REFUERZO</t>
  </si>
  <si>
    <r>
      <t>M</t>
    </r>
    <r>
      <rPr>
        <vertAlign val="superscript"/>
        <sz val="12"/>
        <color theme="1"/>
        <rFont val="Arial"/>
        <family val="2"/>
      </rPr>
      <t>3</t>
    </r>
  </si>
  <si>
    <t>Paleta pare - siga en polietileno y texto reflectivo de 45 cm</t>
  </si>
  <si>
    <t>DURACIÓN DE LA OBRA</t>
  </si>
  <si>
    <t>MESES</t>
  </si>
  <si>
    <t>CUBIERTA PROVISIONAL POLETILENO CAL 4 Y GUADUA</t>
  </si>
  <si>
    <t>Guadua cepa L=4.0 m</t>
  </si>
  <si>
    <t>Guadua sobrebasa L=3.2 m</t>
  </si>
  <si>
    <t>Plástico transparente Cal. 3.5</t>
  </si>
  <si>
    <t>Alquiler de almacen y/o campamento</t>
  </si>
  <si>
    <t>Mes</t>
  </si>
  <si>
    <t>Servicios Públicos</t>
  </si>
  <si>
    <t>Estampilla Pro Desarrollo</t>
  </si>
  <si>
    <t>Estampilla Pro Universidad</t>
  </si>
  <si>
    <t>Estampilla Pro Cultura</t>
  </si>
  <si>
    <t>Art. 250 Ord. 015 de 2015</t>
  </si>
  <si>
    <t>Art. 229 Ord. 015 de 2015</t>
  </si>
  <si>
    <t>Art. 241 Ord. 015 de 2015</t>
  </si>
  <si>
    <t>Ordenanza 032 de 2021</t>
  </si>
  <si>
    <t>Valla de identificación de obra, colocada en cerchas metálica, incluye mantenimiento durante la construcción</t>
  </si>
  <si>
    <t>Oficina</t>
  </si>
  <si>
    <t>Transporte (Vehiculo)</t>
  </si>
  <si>
    <t>COSTO TOTAL DEL PROYECTO</t>
  </si>
  <si>
    <t>COSTO TOTAL INTERVENTORÍA</t>
  </si>
  <si>
    <t>A.U.</t>
  </si>
  <si>
    <t>TOTAL COSTO DIRECTO</t>
  </si>
  <si>
    <t>CALCULO INTERVENTORÍA</t>
  </si>
  <si>
    <r>
      <rPr>
        <b/>
        <u/>
        <sz val="11"/>
        <color theme="1"/>
        <rFont val="Arial"/>
        <family val="2"/>
      </rPr>
      <t xml:space="preserve">LISTA DE MATERIALES, HERRAMIENTAS Y EQUIPOS
</t>
    </r>
    <r>
      <rPr>
        <u/>
        <sz val="11"/>
        <color theme="1"/>
        <rFont val="Arial"/>
        <family val="2"/>
      </rPr>
      <t>(SEPTIEMBRE DE 2025)</t>
    </r>
  </si>
  <si>
    <t>CANTIDADES DE OBRA
(FEBRERO DE 2026)</t>
  </si>
  <si>
    <t>Salario Mínimo Mensual Legal Vigente año 2026</t>
  </si>
  <si>
    <r>
      <rPr>
        <b/>
        <u/>
        <sz val="12"/>
        <color theme="1"/>
        <rFont val="Arial"/>
        <family val="2"/>
      </rPr>
      <t>ANALISIS DE PRECIOS UNITARIOS</t>
    </r>
    <r>
      <rPr>
        <u/>
        <sz val="12"/>
        <color theme="1"/>
        <rFont val="Arial"/>
        <family val="2"/>
      </rPr>
      <t xml:space="preserve">
(FEBRERO DE 2026)</t>
    </r>
  </si>
  <si>
    <t>PORCENTAJE DE REUTILIZACIÓN</t>
  </si>
  <si>
    <t>Compresor 185 pies3 CFM de 2 martillos</t>
  </si>
  <si>
    <t>PORCENTAJE DE CONGLOMERADO</t>
  </si>
  <si>
    <t>PORCENTAJE DE MATERIAL COMÚN</t>
  </si>
  <si>
    <t>Material granular transportado - Base granular</t>
  </si>
  <si>
    <t xml:space="preserve">Motoniveladora </t>
  </si>
  <si>
    <t>Cilindro compactador vibratorio Dynapac y tractor</t>
  </si>
  <si>
    <t>Carrotanque agua</t>
  </si>
  <si>
    <t>Material granular transportado - Sub Base granular</t>
  </si>
  <si>
    <t>Malla electrosoldada ojo 0.15 x 0.15 m 6.0 m 2.35 m de 5 mm</t>
  </si>
  <si>
    <t>Material granular transportado - Rellenos sucio de río</t>
  </si>
  <si>
    <t>Mezcla asfáltica MDC 19</t>
  </si>
  <si>
    <t>Sub Base</t>
  </si>
  <si>
    <t>Bobcat</t>
  </si>
  <si>
    <t>Buldózer D65-8</t>
  </si>
  <si>
    <t>Compactador neumático  con tractor</t>
  </si>
  <si>
    <t>Finisher (pavimentadora) con operario</t>
  </si>
  <si>
    <t>VOLUMEN CORRESPONDIENTE AL SUMINISTRO DE ARENA GRUESA</t>
  </si>
  <si>
    <t>PORCENTAJE EXPANSIÓN EXCAVACIÓN</t>
  </si>
  <si>
    <t>DISTANCIA BOTADERO AUTORIZADO (KM)</t>
  </si>
  <si>
    <t>TOTAL MATERIAL DE EXCAVACIÓN</t>
  </si>
  <si>
    <t>SECTOR</t>
  </si>
  <si>
    <t>VENTOSA TRIPLE ACCIÓN Ø4", EXTREMO BRIDA</t>
  </si>
  <si>
    <t>CONSOLIDADO</t>
  </si>
  <si>
    <t xml:space="preserve">Prueba de Presión Hidrostáticas </t>
  </si>
  <si>
    <t>Transporte maquinaría pesada</t>
  </si>
  <si>
    <t>Km</t>
  </si>
  <si>
    <t>Transporte material asfáltico</t>
  </si>
  <si>
    <t>VIADUCTOS</t>
  </si>
  <si>
    <t>PESO UNITARIO (Kg)</t>
  </si>
  <si>
    <t>TOTAL VIADUCTOS</t>
  </si>
  <si>
    <t>DESCIPCION</t>
  </si>
  <si>
    <t>SUB TOTAL</t>
  </si>
  <si>
    <t>LARGO</t>
  </si>
  <si>
    <t>ALTURA</t>
  </si>
  <si>
    <t>Concreto de f'c 24 MPa (3500 psi) (producción)</t>
  </si>
  <si>
    <t>Herramienta menor</t>
  </si>
  <si>
    <t>LOCALIZACION VIADUCTOS METÁLICOS</t>
  </si>
  <si>
    <t>Gasolina</t>
  </si>
  <si>
    <t>Galón</t>
  </si>
  <si>
    <t>SIO-02 INICIO DE OBRA</t>
  </si>
  <si>
    <t>SIO-03 FIN DE OBRA</t>
  </si>
  <si>
    <t>SPO-01 TRABAJOS EN LA VÍA</t>
  </si>
  <si>
    <t>SPO-02 MAQUINARIA EN LA VÍA</t>
  </si>
  <si>
    <t>CONCRETO PARA SILLETAS, ATRAQUES Y ANCLAJES (CONCRETO 21 MPA)</t>
  </si>
  <si>
    <t>VARIOS</t>
  </si>
  <si>
    <t>Concreto de 20,7 Mpa (3000 psi) (producción)</t>
  </si>
  <si>
    <t>Implementación y seguimiento al Plan de Gestión Social</t>
  </si>
  <si>
    <t>Implementación y seguimiento al Plan de Gestión Ambiental</t>
  </si>
  <si>
    <t>implementación y seguimiento al Plan de Gestión en Seguridad y Salud</t>
  </si>
  <si>
    <t>Delineador tubular tipo colombina</t>
  </si>
  <si>
    <t>Malla plástica de construcción H=1.20 m</t>
  </si>
  <si>
    <t>OPTIMIZACIÓN DE LA RED DE ADUCCIÓN DE SAMARIA EN EL MUNICIPIO DE GUÁTICA, GENERADA POR LAS AFECTACIONES DE LA TEMPORADA INVERNAL</t>
  </si>
  <si>
    <r>
      <rPr>
        <b/>
        <u/>
        <sz val="14"/>
        <color theme="1"/>
        <rFont val="Arial"/>
        <family val="2"/>
      </rPr>
      <t xml:space="preserve">PRESUPUESTO DE OBRA
</t>
    </r>
    <r>
      <rPr>
        <u/>
        <sz val="14"/>
        <color theme="1"/>
        <rFont val="Arial"/>
        <family val="2"/>
      </rPr>
      <t>(MARZO DE 2026)</t>
    </r>
  </si>
  <si>
    <t>Válvulas</t>
  </si>
  <si>
    <t>Aducción</t>
  </si>
  <si>
    <t>SUMINISTRO E INSTALACIÓN DE TUBERÍA PEAD PN10 DN 160 mm (Ø6"), INCLUYE TERMOFUSION</t>
  </si>
  <si>
    <t>ADAPTADOR HD Ø6", EXTREMO BRIDA X UNIVERSAL</t>
  </si>
  <si>
    <t>CODO 45° PEAD PN10 DN 160 mm (Ø6")</t>
  </si>
  <si>
    <t>VÁLVULA DE COMPUERTA Ø6", EXTREMO BRIDA</t>
  </si>
  <si>
    <t>REDUCCIÓN PEAD PN10 Ø6" x 3"</t>
  </si>
  <si>
    <t>SUMINISTRO E INSTALACIÓN DE TUBERÍA PEAD PN10 DN 75 mm (Ø3"), INCLUYE TERMOFUSION</t>
  </si>
  <si>
    <t>ADAPTADOR HD Ø3", EXTREMO BRIDA X UNIVERSAL</t>
  </si>
  <si>
    <t>BRIDA METÁLICA Ø3"</t>
  </si>
  <si>
    <t>ADAPTADOR HD Ø4", EXTREMO BRIDA X UNIVERSAL</t>
  </si>
  <si>
    <t>TEE REDUCIDA HD Ø6" x Ø4", EXTREMO BRIDA</t>
  </si>
  <si>
    <t>SUMINISTRO E INSTALACIÓN DE TUBERÍA PEAD PN12.5 DN 110 mm (Ø4"), INCLUYE TERMOFUSION</t>
  </si>
  <si>
    <t>TEE REDUCIDA HD Ø4" x Ø2", EXTREMO BRIDA</t>
  </si>
  <si>
    <t>VÁLVULA DE COMPUERTA Ø2", EXTREMO BRIDA</t>
  </si>
  <si>
    <t>VENTOSA TRIPLE ACCIÓN Ø2", EXTREMO BRIDA</t>
  </si>
  <si>
    <t>BRIDA METÁLICA Ø6"</t>
  </si>
  <si>
    <t>PORTABRIDA PEAD PN 10 DN 160 mm (Ø6")</t>
  </si>
  <si>
    <t>PORTABRIDA PEAD PN 10 DN 75 mm (Ø3")</t>
  </si>
  <si>
    <t>BRIDA METÁLICA Ø4"</t>
  </si>
  <si>
    <t>PORTABRIDA PEAD PN 16 DN 160 mm (Ø4")</t>
  </si>
  <si>
    <t>SUMINISTRO E INSTALACIÓN DE TUBERÍA PEAD PN10 DN 110 mm (Ø4"), INCLUYE TERMOFUSION</t>
  </si>
  <si>
    <t>SUMINISTRO E INSTALACIÓN DE TUBERÍA PEAD PN16 DN 110 mm (Ø4"), INCLUYE TERMOFUSION</t>
  </si>
  <si>
    <t>LOCALIZACION CAJAS DE VÁLVULAS</t>
  </si>
  <si>
    <t>VENTOSAS</t>
  </si>
  <si>
    <t>CORTE</t>
  </si>
  <si>
    <t>TUBERÍA PEAD PN10 DN 75 mm (Ø3")</t>
  </si>
  <si>
    <t>TUBERÍA PEAD PN10 DN 110 mm (Ø4")</t>
  </si>
  <si>
    <t>TUBERÍA PEAD PN10 DN 160 mm (Ø6")</t>
  </si>
  <si>
    <t>TUBERÍA PEAD PN12.5 DN 110 mm (Ø4")</t>
  </si>
  <si>
    <t>TUBERÍA PEAD PN16 DN 110 mm (Ø4")</t>
  </si>
  <si>
    <t>SUMINISTRO Y SIEMBRA DE ARBÓLES H&lt;=1M, INCLUYE INSUMOS, MANO DE OBRA, EXCAVACIÓN, ABONO Y HERRAMIENTAS</t>
  </si>
  <si>
    <t>CERRAMIENTO PROVISIONAL CON DELINEADOR TUBULAR TIPO COLOMBINA Y MALLA PLÁSTICA DE CONSTRUCCIÓN H=1.2M, INCLUYE ACARREO HORIZONTAL EN OBRA</t>
  </si>
  <si>
    <t>PORCENTAJE REUTILIZACIÓN</t>
  </si>
  <si>
    <t>EXCAVACIÓN EN FRAGMENTOS DE ROCA Ø &gt; 0.50 M</t>
  </si>
  <si>
    <t>Cal Agricola</t>
  </si>
  <si>
    <t>Fertilizante</t>
  </si>
  <si>
    <t>Insecticidas y Fungicidas</t>
  </si>
  <si>
    <t>%MO</t>
  </si>
  <si>
    <t>Arbol según cultivo, h&lt;=1m</t>
  </si>
  <si>
    <t>VIADUCTO TIPO CERCHA  L=10 M</t>
  </si>
  <si>
    <t>CAJA DE INSPECCIÓN DE 1.10 x 1.10 x 1.10 m, EN CONCRETO F'C 28 MPA (4000 PSI), INCLUYE ACARREO HORIZONTAL EN OBRA</t>
  </si>
  <si>
    <t>SUMINISTRO E INSTALACIÓN DE TAPA EN LAMINA DE ALFAJOR PARA CAJA DE VALVULA 0.95 X 0.95, INCLUYE ACARREO HORIZONTAL EN OBRA</t>
  </si>
  <si>
    <t>3/8"</t>
  </si>
  <si>
    <t>LOCALIZACIÓN</t>
  </si>
  <si>
    <t>SUBTOTAL CAJAS</t>
  </si>
  <si>
    <t>ÁREA 
(m2)</t>
  </si>
  <si>
    <t>TIPO DE ACERO ESTRUCTURAL</t>
  </si>
  <si>
    <t>1 - Cordón Superior</t>
  </si>
  <si>
    <t>-</t>
  </si>
  <si>
    <t>ASTM A-572</t>
  </si>
  <si>
    <t>1 - Cordón Inferior</t>
  </si>
  <si>
    <t>2 - Marco Soporte Cordón Lateral</t>
  </si>
  <si>
    <t>2 - Marco Soporte Cordón Sup e Inf</t>
  </si>
  <si>
    <t>2 - Diagonales laterales</t>
  </si>
  <si>
    <t>2.5" x 1/4"</t>
  </si>
  <si>
    <t>ÁNGULO L</t>
  </si>
  <si>
    <t>SUBTOTAL POR VIADUCTO</t>
  </si>
  <si>
    <t>Aducción 1 (Bocatoma - Desarenador)</t>
  </si>
  <si>
    <t>Aducción 2 (Desarenador - Abscisa K1+600)</t>
  </si>
  <si>
    <t>Transporte Tuberias, Accesorios y Otros desde Santuario a Sitio de Obra (Cap Max Viaje / 2000 kg - 2 Ton) Incluye cargue</t>
  </si>
  <si>
    <t>Transporte en camión turbo Santuario-Planes de San Rafael</t>
  </si>
  <si>
    <t>CP6</t>
  </si>
  <si>
    <t>LOCALIZACION VIADUCTOS METÁLICOS L=10 M</t>
  </si>
  <si>
    <t>PESO UNITARIO (Kg/m2)</t>
  </si>
  <si>
    <t>Pernos Ø5/8"</t>
  </si>
  <si>
    <t>Cartelas - Platina E=1/4"</t>
  </si>
  <si>
    <t>Soporte - Lámina E=5/8"</t>
  </si>
  <si>
    <t>ESPESOR</t>
  </si>
  <si>
    <t>PL E=4.5mm</t>
  </si>
  <si>
    <t>PL - Z E=4.5 mm</t>
  </si>
  <si>
    <t>5/8"</t>
  </si>
  <si>
    <t>4.5 mm</t>
  </si>
  <si>
    <t>1/4"</t>
  </si>
  <si>
    <t>Pedestales</t>
  </si>
  <si>
    <t>DIAMETRO</t>
  </si>
  <si>
    <t>Pilotes</t>
  </si>
  <si>
    <t>EXCAVACIÓN MECÁNICA DE MICROPILOTE Ø0.50 M</t>
  </si>
  <si>
    <t>Equipo perforación de pilotes</t>
  </si>
  <si>
    <t>Camisa metálica recuperable para pilotes</t>
  </si>
  <si>
    <t>Caja Válvula de Corte - Ventosa</t>
  </si>
  <si>
    <t>Pedestal Viaductos</t>
  </si>
  <si>
    <t>SUBTOTAL PEDESTAL</t>
  </si>
  <si>
    <t>Dirección 1</t>
  </si>
  <si>
    <t>Dirección 2</t>
  </si>
  <si>
    <t>Longitudinal</t>
  </si>
  <si>
    <t>1"</t>
  </si>
  <si>
    <t>Flejes 1</t>
  </si>
  <si>
    <t>Flejes 2</t>
  </si>
  <si>
    <t>CONCRETO APOYO DE VIADUCTO (PEDESTALES - PILOTES) F'C 24 MPA (3500 PSI), INCLUYE ACARREO HORIZONTAL EN OBRA</t>
  </si>
  <si>
    <t>Pilotes Viaductos</t>
  </si>
  <si>
    <t>Pintura Poliuretano para metal</t>
  </si>
  <si>
    <t>SUMINISTRO E INSTALACIÓN DE ACERO ESTRUCTURAL, PARA PERFILES ANGULARES DE VIADUCTO (INCLUYE ACABADO EN ANTICORROSIVO), INCLUYE ACARREO HORIZONTAL EN OBRA</t>
  </si>
  <si>
    <t>SUMINISTRO E INSTALACIÓN DE ACERO ESTRUCTURAL, PARA TENSORES, RIOSTRAS, LAMINAS Y PLATINAS DE VIADUCTO (INCLUYE ACABADO EN ANTICORROSIVO), INCLUYE ACARREO HORIZONTAL EN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</si>
</sst>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\ #,##0;\-&quot;$&quot;\ #,##0"/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-* #,##0.00\ _€_-;\-* #,##0.00\ _€_-;_-* &quot;-&quot;??\ _€_-;_-@_-"/>
    <numFmt numFmtId="168" formatCode="_(&quot;$&quot;\ * #,##0_);_(&quot;$&quot;\ * \(#,##0\);_(&quot;$&quot;\ * &quot;-&quot;??_);_(@_)"/>
    <numFmt numFmtId="169" formatCode="0.0"/>
    <numFmt numFmtId="170" formatCode="_ &quot;$&quot;\ * #,##0_ ;_ &quot;$&quot;\ * \-#,##0_ ;_ &quot;$&quot;\ * &quot;-&quot;??_ ;_ @_ "/>
    <numFmt numFmtId="171" formatCode="0.000"/>
    <numFmt numFmtId="172" formatCode="_([$€]* #,##0.00_);_([$€]* \(#,##0.00\);_([$€]* &quot;-&quot;??_);_(@_)"/>
    <numFmt numFmtId="173" formatCode="_(&quot;$&quot;* #,##0.00_);_(&quot;$&quot;* \(#,##0.00\);_(&quot;$&quot;* &quot;-&quot;??_);_(@_)"/>
    <numFmt numFmtId="174" formatCode="_ [$$-2C0A]\ * #,##0_ ;_ [$$-2C0A]\ * \-#,##0_ ;_ [$$-2C0A]\ * &quot;-&quot;_ ;_ @_ "/>
    <numFmt numFmtId="175" formatCode="&quot;$&quot;#,##0"/>
    <numFmt numFmtId="176" formatCode="_([$$-2C0A]* #,##0.00_);_([$$-2C0A]* \(#,##0.00\);_([$$-2C0A]* &quot;-&quot;??_);_(@_)"/>
    <numFmt numFmtId="177" formatCode="_(&quot;$&quot;\ * #,##0_);_(&quot;$&quot;\ * \(#,##0\);_(&quot;$&quot;\ * &quot;-&quot;_);_(@_)"/>
    <numFmt numFmtId="178" formatCode="0.000%"/>
    <numFmt numFmtId="179" formatCode="_([$$-2C0A]* #,##0_);_([$$-2C0A]* \(#,##0\);_([$$-2C0A]* &quot;-&quot;??_);_(@_)"/>
    <numFmt numFmtId="180" formatCode="_-&quot;$&quot;\ * #,##0_-;\-&quot;$&quot;\ * #,##0_-;_-&quot;$&quot;\ * &quot;-&quot;??_-;_-@_-"/>
    <numFmt numFmtId="181" formatCode="_(* #,##0_);_(* \(#,##0\);_(* &quot;-&quot;??_);_(@_)"/>
    <numFmt numFmtId="182" formatCode="_-&quot;$&quot;\ * #,##0.00_-;\-&quot;$&quot;\ * #,##0.00_-;_-&quot;$&quot;\ * &quot;-&quot;_-;_-@_-"/>
    <numFmt numFmtId="183" formatCode="[$$-240A]\ #,##0.00"/>
    <numFmt numFmtId="184" formatCode="_([$$-240A]\ * #,##0.00_);_([$$-240A]\ * \(#,##0.00\);_([$$-240A]\ * &quot;-&quot;??_);_(@_)"/>
    <numFmt numFmtId="185" formatCode="_([$$-240A]\ * #,##0_);_([$$-240A]\ * \(#,##0\);_([$$-240A]\ * &quot;-&quot;??_);_(@_)"/>
    <numFmt numFmtId="186" formatCode="0.00000"/>
    <numFmt numFmtId="187" formatCode="_ &quot;$&quot;\ * #,##0.00_ ;_ &quot;$&quot;\ * \-#,##0.00_ ;_ &quot;$&quot;\ * &quot;-&quot;??_ ;_ @_ "/>
    <numFmt numFmtId="188" formatCode="#,##0.000"/>
    <numFmt numFmtId="189" formatCode="#,##0.0"/>
    <numFmt numFmtId="190" formatCode="_-&quot;$&quot;\ * #,##0.0_-;\-&quot;$&quot;\ * #,##0.0_-;_-&quot;$&quot;\ * &quot;-&quot;??_-;_-@_-"/>
    <numFmt numFmtId="191" formatCode="0.00000%"/>
    <numFmt numFmtId="192" formatCode="0.0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 Narrow"/>
      <family val="2"/>
    </font>
    <font>
      <sz val="12"/>
      <color theme="0"/>
      <name val="Arial Narrow"/>
      <family val="2"/>
    </font>
    <font>
      <sz val="12"/>
      <color rgb="FF006100"/>
      <name val="Arial Narrow"/>
      <family val="2"/>
    </font>
    <font>
      <b/>
      <sz val="12"/>
      <color rgb="FFFA7D00"/>
      <name val="Arial Narrow"/>
      <family val="2"/>
    </font>
    <font>
      <b/>
      <sz val="12"/>
      <color theme="0"/>
      <name val="Arial Narrow"/>
      <family val="2"/>
    </font>
    <font>
      <sz val="12"/>
      <color rgb="FFFA7D00"/>
      <name val="Arial Narrow"/>
      <family val="2"/>
    </font>
    <font>
      <b/>
      <sz val="11"/>
      <color theme="3"/>
      <name val="Arial Narrow"/>
      <family val="2"/>
    </font>
    <font>
      <sz val="12"/>
      <color rgb="FF3F3F76"/>
      <name val="Arial Narrow"/>
      <family val="2"/>
    </font>
    <font>
      <sz val="12"/>
      <color rgb="FF9C0006"/>
      <name val="Arial Narrow"/>
      <family val="2"/>
    </font>
    <font>
      <sz val="12"/>
      <color rgb="FF9C6500"/>
      <name val="Arial Narrow"/>
      <family val="2"/>
    </font>
    <font>
      <b/>
      <sz val="12"/>
      <color rgb="FF3F3F3F"/>
      <name val="Arial Narrow"/>
      <family val="2"/>
    </font>
    <font>
      <sz val="12"/>
      <color rgb="FFFF0000"/>
      <name val="Arial Narrow"/>
      <family val="2"/>
    </font>
    <font>
      <i/>
      <sz val="12"/>
      <color rgb="FF7F7F7F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2"/>
      <color theme="1"/>
      <name val="Arial Narrow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name val="Arial"/>
      <family val="2"/>
    </font>
    <font>
      <b/>
      <u/>
      <sz val="11"/>
      <name val="Arial"/>
      <family val="2"/>
    </font>
    <font>
      <b/>
      <i/>
      <sz val="10"/>
      <name val="Arial"/>
      <family val="2"/>
    </font>
    <font>
      <b/>
      <u/>
      <sz val="12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u/>
      <sz val="14"/>
      <color theme="1"/>
      <name val="Arial"/>
      <family val="2"/>
    </font>
    <font>
      <b/>
      <u/>
      <sz val="14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rgb="FFFF000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990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0" fontId="4" fillId="0" borderId="0"/>
    <xf numFmtId="169" fontId="3" fillId="0" borderId="0" applyFont="0" applyFill="0" applyBorder="0" applyAlignment="0" applyProtection="0"/>
    <xf numFmtId="0" fontId="4" fillId="0" borderId="0"/>
    <xf numFmtId="0" fontId="4" fillId="0" borderId="0"/>
    <xf numFmtId="169" fontId="3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6" fillId="2" borderId="0" applyNumberFormat="0" applyBorder="0" applyAlignment="0" applyProtection="0"/>
    <xf numFmtId="0" fontId="7" fillId="6" borderId="4" applyNumberFormat="0" applyAlignment="0" applyProtection="0"/>
    <xf numFmtId="0" fontId="8" fillId="7" borderId="7" applyNumberFormat="0" applyAlignment="0" applyProtection="0"/>
    <xf numFmtId="0" fontId="9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11" fillId="5" borderId="4" applyNumberFormat="0" applyAlignment="0" applyProtection="0"/>
    <xf numFmtId="0" fontId="12" fillId="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4" fillId="8" borderId="8" applyNumberFormat="0" applyFont="0" applyAlignment="0" applyProtection="0"/>
    <xf numFmtId="9" fontId="3" fillId="0" borderId="0" applyFont="0" applyFill="0" applyBorder="0" applyAlignment="0" applyProtection="0"/>
    <xf numFmtId="0" fontId="14" fillId="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0" fillId="0" borderId="3" applyNumberFormat="0" applyFill="0" applyAlignment="0" applyProtection="0"/>
    <xf numFmtId="0" fontId="19" fillId="0" borderId="9" applyNumberFormat="0" applyFill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42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3" fillId="0" borderId="0"/>
    <xf numFmtId="165" fontId="20" fillId="0" borderId="0" applyFont="0" applyFill="0" applyBorder="0" applyAlignment="0" applyProtection="0"/>
    <xf numFmtId="0" fontId="21" fillId="0" borderId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" fillId="0" borderId="0"/>
    <xf numFmtId="0" fontId="24" fillId="0" borderId="0">
      <alignment vertical="center"/>
    </xf>
    <xf numFmtId="0" fontId="3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24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17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4" fillId="0" borderId="0">
      <alignment vertical="center"/>
    </xf>
    <xf numFmtId="0" fontId="3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4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1" fontId="4" fillId="0" borderId="0" applyFont="0" applyFill="0" applyBorder="0" applyAlignment="0" applyProtection="0"/>
    <xf numFmtId="0" fontId="22" fillId="0" borderId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31">
    <xf numFmtId="0" fontId="0" fillId="0" borderId="0" xfId="0"/>
    <xf numFmtId="0" fontId="24" fillId="0" borderId="0" xfId="239">
      <alignment vertical="center"/>
    </xf>
    <xf numFmtId="0" fontId="27" fillId="0" borderId="0" xfId="239" applyFont="1" applyAlignment="1">
      <alignment horizontal="center" vertical="center"/>
    </xf>
    <xf numFmtId="0" fontId="27" fillId="0" borderId="0" xfId="239" applyFont="1">
      <alignment vertical="center"/>
    </xf>
    <xf numFmtId="0" fontId="28" fillId="0" borderId="0" xfId="239" applyFont="1">
      <alignment vertical="center"/>
    </xf>
    <xf numFmtId="170" fontId="27" fillId="0" borderId="0" xfId="239" applyNumberFormat="1" applyFont="1">
      <alignment vertical="center"/>
    </xf>
    <xf numFmtId="0" fontId="27" fillId="33" borderId="0" xfId="239" applyFont="1" applyFill="1">
      <alignment vertical="center"/>
    </xf>
    <xf numFmtId="0" fontId="27" fillId="33" borderId="0" xfId="239" applyFont="1" applyFill="1" applyAlignment="1">
      <alignment horizontal="center" vertical="center"/>
    </xf>
    <xf numFmtId="0" fontId="24" fillId="0" borderId="0" xfId="239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0" xfId="0" applyFont="1"/>
    <xf numFmtId="0" fontId="31" fillId="0" borderId="0" xfId="0" applyFont="1" applyAlignment="1">
      <alignment horizontal="center" vertical="center"/>
    </xf>
    <xf numFmtId="42" fontId="34" fillId="0" borderId="26" xfId="215" applyNumberFormat="1" applyFont="1" applyBorder="1" applyAlignment="1">
      <alignment horizontal="center" vertical="center"/>
    </xf>
    <xf numFmtId="0" fontId="34" fillId="0" borderId="0" xfId="215" applyFont="1"/>
    <xf numFmtId="0" fontId="33" fillId="36" borderId="39" xfId="215" applyFont="1" applyFill="1" applyBorder="1"/>
    <xf numFmtId="2" fontId="34" fillId="0" borderId="31" xfId="215" applyNumberFormat="1" applyFont="1" applyBorder="1" applyAlignment="1">
      <alignment horizontal="center"/>
    </xf>
    <xf numFmtId="0" fontId="33" fillId="36" borderId="24" xfId="215" applyFont="1" applyFill="1" applyBorder="1" applyAlignment="1">
      <alignment horizontal="center" vertical="center" wrapText="1"/>
    </xf>
    <xf numFmtId="0" fontId="33" fillId="36" borderId="25" xfId="215" applyFont="1" applyFill="1" applyBorder="1" applyAlignment="1">
      <alignment horizontal="center" vertical="center" wrapText="1"/>
    </xf>
    <xf numFmtId="0" fontId="33" fillId="36" borderId="26" xfId="215" applyFont="1" applyFill="1" applyBorder="1" applyAlignment="1">
      <alignment horizontal="center" vertical="center" wrapText="1"/>
    </xf>
    <xf numFmtId="42" fontId="34" fillId="0" borderId="14" xfId="244" applyFont="1" applyBorder="1"/>
    <xf numFmtId="9" fontId="34" fillId="0" borderId="14" xfId="245" applyFont="1" applyBorder="1" applyAlignment="1">
      <alignment horizontal="center"/>
    </xf>
    <xf numFmtId="2" fontId="34" fillId="0" borderId="14" xfId="215" applyNumberFormat="1" applyFont="1" applyBorder="1" applyAlignment="1">
      <alignment horizontal="center"/>
    </xf>
    <xf numFmtId="42" fontId="34" fillId="0" borderId="28" xfId="215" applyNumberFormat="1" applyFont="1" applyBorder="1"/>
    <xf numFmtId="42" fontId="34" fillId="0" borderId="33" xfId="215" applyNumberFormat="1" applyFont="1" applyBorder="1"/>
    <xf numFmtId="182" fontId="34" fillId="0" borderId="26" xfId="215" applyNumberFormat="1" applyFont="1" applyBorder="1"/>
    <xf numFmtId="182" fontId="34" fillId="0" borderId="28" xfId="215" applyNumberFormat="1" applyFont="1" applyBorder="1"/>
    <xf numFmtId="182" fontId="33" fillId="0" borderId="31" xfId="215" applyNumberFormat="1" applyFont="1" applyBorder="1"/>
    <xf numFmtId="168" fontId="3" fillId="0" borderId="0" xfId="232" applyNumberFormat="1" applyFont="1" applyAlignment="1">
      <alignment vertical="center" wrapText="1"/>
    </xf>
    <xf numFmtId="168" fontId="3" fillId="0" borderId="0" xfId="232" applyNumberFormat="1" applyFont="1" applyBorder="1" applyAlignment="1">
      <alignment vertical="center"/>
    </xf>
    <xf numFmtId="0" fontId="31" fillId="0" borderId="0" xfId="1" applyFont="1" applyAlignment="1">
      <alignment horizontal="right" vertical="center" wrapText="1"/>
    </xf>
    <xf numFmtId="0" fontId="36" fillId="0" borderId="0" xfId="231" applyFont="1"/>
    <xf numFmtId="168" fontId="3" fillId="0" borderId="0" xfId="232" applyNumberFormat="1" applyFont="1" applyBorder="1"/>
    <xf numFmtId="44" fontId="36" fillId="0" borderId="0" xfId="231" applyNumberFormat="1" applyFont="1"/>
    <xf numFmtId="168" fontId="31" fillId="0" borderId="0" xfId="232" applyNumberFormat="1" applyFont="1" applyAlignment="1">
      <alignment horizontal="center" vertical="center"/>
    </xf>
    <xf numFmtId="0" fontId="36" fillId="0" borderId="0" xfId="215" applyFont="1" applyAlignment="1">
      <alignment horizontal="right" vertical="center"/>
    </xf>
    <xf numFmtId="0" fontId="3" fillId="0" borderId="0" xfId="215" applyFont="1" applyAlignment="1">
      <alignment wrapText="1"/>
    </xf>
    <xf numFmtId="0" fontId="3" fillId="0" borderId="0" xfId="215" applyFont="1"/>
    <xf numFmtId="0" fontId="3" fillId="0" borderId="0" xfId="215" applyFont="1" applyAlignment="1">
      <alignment horizontal="center" vertical="center"/>
    </xf>
    <xf numFmtId="183" fontId="3" fillId="0" borderId="0" xfId="215" applyNumberFormat="1" applyFont="1" applyAlignment="1">
      <alignment vertical="center"/>
    </xf>
    <xf numFmtId="185" fontId="3" fillId="0" borderId="0" xfId="237" applyNumberFormat="1" applyFont="1" applyAlignment="1">
      <alignment horizontal="center" vertical="center"/>
    </xf>
    <xf numFmtId="184" fontId="3" fillId="0" borderId="0" xfId="237" applyNumberFormat="1" applyFont="1"/>
    <xf numFmtId="184" fontId="3" fillId="0" borderId="0" xfId="215" applyNumberFormat="1" applyFont="1" applyAlignment="1">
      <alignment vertical="center"/>
    </xf>
    <xf numFmtId="0" fontId="3" fillId="0" borderId="22" xfId="11" applyBorder="1" applyAlignment="1">
      <alignment vertical="center"/>
    </xf>
    <xf numFmtId="0" fontId="25" fillId="0" borderId="45" xfId="11" applyFont="1" applyBorder="1" applyAlignment="1">
      <alignment vertical="center" wrapText="1"/>
    </xf>
    <xf numFmtId="0" fontId="3" fillId="0" borderId="0" xfId="11" applyAlignment="1">
      <alignment vertical="center"/>
    </xf>
    <xf numFmtId="0" fontId="25" fillId="0" borderId="0" xfId="11" applyFont="1" applyAlignment="1">
      <alignment horizontal="center" vertical="center" wrapText="1"/>
    </xf>
    <xf numFmtId="0" fontId="25" fillId="0" borderId="0" xfId="11" applyFont="1" applyAlignment="1">
      <alignment vertical="center" wrapText="1"/>
    </xf>
    <xf numFmtId="0" fontId="3" fillId="0" borderId="0" xfId="222" applyAlignment="1">
      <alignment vertical="center"/>
    </xf>
    <xf numFmtId="42" fontId="3" fillId="0" borderId="0" xfId="222" applyNumberFormat="1" applyAlignment="1">
      <alignment vertical="center"/>
    </xf>
    <xf numFmtId="0" fontId="3" fillId="0" borderId="29" xfId="11" applyBorder="1" applyAlignment="1">
      <alignment horizontal="left" vertical="center" wrapText="1"/>
    </xf>
    <xf numFmtId="174" fontId="3" fillId="0" borderId="30" xfId="11" applyNumberFormat="1" applyBorder="1" applyAlignment="1">
      <alignment horizontal="center" vertical="center"/>
    </xf>
    <xf numFmtId="2" fontId="3" fillId="0" borderId="30" xfId="11" applyNumberFormat="1" applyBorder="1" applyAlignment="1">
      <alignment horizontal="center" vertical="center"/>
    </xf>
    <xf numFmtId="174" fontId="3" fillId="0" borderId="30" xfId="11" applyNumberFormat="1" applyBorder="1" applyAlignment="1">
      <alignment horizontal="right" vertical="center"/>
    </xf>
    <xf numFmtId="174" fontId="3" fillId="0" borderId="31" xfId="11" applyNumberFormat="1" applyBorder="1" applyAlignment="1">
      <alignment horizontal="right" vertical="center"/>
    </xf>
    <xf numFmtId="0" fontId="3" fillId="0" borderId="0" xfId="11" applyAlignment="1">
      <alignment horizontal="left" vertical="center" wrapText="1"/>
    </xf>
    <xf numFmtId="174" fontId="3" fillId="0" borderId="0" xfId="11" applyNumberFormat="1" applyAlignment="1">
      <alignment horizontal="center" vertical="center"/>
    </xf>
    <xf numFmtId="1" fontId="3" fillId="0" borderId="0" xfId="11" applyNumberFormat="1" applyAlignment="1">
      <alignment horizontal="center" vertical="center"/>
    </xf>
    <xf numFmtId="174" fontId="3" fillId="0" borderId="0" xfId="11" applyNumberFormat="1" applyAlignment="1">
      <alignment horizontal="right" vertical="center"/>
    </xf>
    <xf numFmtId="0" fontId="36" fillId="0" borderId="33" xfId="11" applyFont="1" applyBorder="1" applyAlignment="1">
      <alignment vertical="center"/>
    </xf>
    <xf numFmtId="176" fontId="3" fillId="0" borderId="0" xfId="11" applyNumberFormat="1" applyAlignment="1">
      <alignment vertical="center"/>
    </xf>
    <xf numFmtId="0" fontId="3" fillId="0" borderId="0" xfId="11" applyAlignment="1">
      <alignment horizontal="center" vertical="center"/>
    </xf>
    <xf numFmtId="9" fontId="3" fillId="0" borderId="0" xfId="11" applyNumberFormat="1" applyAlignment="1">
      <alignment horizontal="center" vertical="center"/>
    </xf>
    <xf numFmtId="176" fontId="36" fillId="0" borderId="33" xfId="11" applyNumberFormat="1" applyFont="1" applyBorder="1" applyAlignment="1">
      <alignment vertical="center"/>
    </xf>
    <xf numFmtId="0" fontId="3" fillId="0" borderId="0" xfId="222" applyAlignment="1">
      <alignment horizontal="right" vertical="center"/>
    </xf>
    <xf numFmtId="9" fontId="3" fillId="0" borderId="0" xfId="222" applyNumberFormat="1" applyAlignment="1">
      <alignment vertical="center"/>
    </xf>
    <xf numFmtId="0" fontId="3" fillId="0" borderId="0" xfId="1"/>
    <xf numFmtId="168" fontId="26" fillId="0" borderId="0" xfId="248" applyNumberFormat="1" applyFont="1" applyAlignment="1">
      <alignment horizontal="center" vertical="center" wrapText="1"/>
    </xf>
    <xf numFmtId="168" fontId="26" fillId="0" borderId="0" xfId="232" applyNumberFormat="1" applyFont="1" applyAlignment="1">
      <alignment horizontal="center" vertical="center" wrapText="1"/>
    </xf>
    <xf numFmtId="0" fontId="3" fillId="0" borderId="0" xfId="231"/>
    <xf numFmtId="0" fontId="3" fillId="0" borderId="0" xfId="231" applyAlignment="1">
      <alignment horizontal="right"/>
    </xf>
    <xf numFmtId="0" fontId="3" fillId="0" borderId="0" xfId="1" applyAlignment="1">
      <alignment vertical="center" wrapText="1"/>
    </xf>
    <xf numFmtId="184" fontId="31" fillId="0" borderId="0" xfId="232" applyNumberFormat="1" applyFont="1"/>
    <xf numFmtId="0" fontId="26" fillId="0" borderId="0" xfId="1" applyFont="1" applyAlignment="1">
      <alignment horizontal="center" vertical="center" wrapText="1"/>
    </xf>
    <xf numFmtId="0" fontId="34" fillId="0" borderId="0" xfId="11" applyFont="1" applyAlignment="1">
      <alignment vertical="center"/>
    </xf>
    <xf numFmtId="0" fontId="33" fillId="0" borderId="16" xfId="11" applyFont="1" applyBorder="1" applyAlignment="1">
      <alignment vertical="center" wrapText="1"/>
    </xf>
    <xf numFmtId="0" fontId="34" fillId="0" borderId="0" xfId="11" applyFont="1" applyAlignment="1">
      <alignment horizontal="center" vertical="center"/>
    </xf>
    <xf numFmtId="0" fontId="33" fillId="0" borderId="24" xfId="11" applyFont="1" applyBorder="1" applyAlignment="1">
      <alignment horizontal="left" vertical="center"/>
    </xf>
    <xf numFmtId="10" fontId="34" fillId="0" borderId="26" xfId="11" applyNumberFormat="1" applyFont="1" applyBorder="1" applyAlignment="1">
      <alignment horizontal="center" vertical="center"/>
    </xf>
    <xf numFmtId="0" fontId="33" fillId="0" borderId="27" xfId="11" applyFont="1" applyBorder="1" applyAlignment="1">
      <alignment horizontal="left" vertical="center"/>
    </xf>
    <xf numFmtId="174" fontId="3" fillId="0" borderId="28" xfId="11" applyNumberFormat="1" applyBorder="1" applyAlignment="1">
      <alignment horizontal="center" vertical="center"/>
    </xf>
    <xf numFmtId="0" fontId="34" fillId="0" borderId="0" xfId="11" applyFont="1" applyAlignment="1">
      <alignment horizontal="right" vertical="center"/>
    </xf>
    <xf numFmtId="175" fontId="34" fillId="0" borderId="0" xfId="11" applyNumberFormat="1" applyFont="1" applyAlignment="1">
      <alignment horizontal="center" vertical="center"/>
    </xf>
    <xf numFmtId="0" fontId="33" fillId="0" borderId="29" xfId="11" applyFont="1" applyBorder="1" applyAlignment="1">
      <alignment horizontal="left" vertical="center"/>
    </xf>
    <xf numFmtId="2" fontId="3" fillId="0" borderId="31" xfId="11" applyNumberFormat="1" applyBorder="1" applyAlignment="1">
      <alignment horizontal="center" vertical="center"/>
    </xf>
    <xf numFmtId="0" fontId="36" fillId="35" borderId="24" xfId="11" applyFont="1" applyFill="1" applyBorder="1" applyAlignment="1">
      <alignment horizontal="center" vertical="center" wrapText="1"/>
    </xf>
    <xf numFmtId="176" fontId="36" fillId="35" borderId="25" xfId="11" applyNumberFormat="1" applyFont="1" applyFill="1" applyBorder="1" applyAlignment="1">
      <alignment horizontal="center" vertical="center" wrapText="1"/>
    </xf>
    <xf numFmtId="0" fontId="36" fillId="35" borderId="25" xfId="11" applyFont="1" applyFill="1" applyBorder="1" applyAlignment="1">
      <alignment horizontal="center" vertical="center" wrapText="1"/>
    </xf>
    <xf numFmtId="2" fontId="36" fillId="35" borderId="25" xfId="11" applyNumberFormat="1" applyFont="1" applyFill="1" applyBorder="1" applyAlignment="1">
      <alignment horizontal="center" vertical="center" wrapText="1"/>
    </xf>
    <xf numFmtId="176" fontId="36" fillId="35" borderId="26" xfId="11" applyNumberFormat="1" applyFont="1" applyFill="1" applyBorder="1" applyAlignment="1">
      <alignment horizontal="center" vertical="center" wrapText="1"/>
    </xf>
    <xf numFmtId="0" fontId="3" fillId="0" borderId="32" xfId="11" applyBorder="1" applyAlignment="1">
      <alignment horizontal="left" vertical="center" wrapText="1"/>
    </xf>
    <xf numFmtId="174" fontId="3" fillId="0" borderId="14" xfId="224" applyNumberFormat="1" applyFont="1" applyFill="1" applyBorder="1" applyAlignment="1">
      <alignment vertical="center"/>
    </xf>
    <xf numFmtId="9" fontId="3" fillId="0" borderId="14" xfId="213" applyFont="1" applyBorder="1" applyAlignment="1">
      <alignment horizontal="center" vertical="center"/>
    </xf>
    <xf numFmtId="2" fontId="3" fillId="0" borderId="14" xfId="11" applyNumberFormat="1" applyBorder="1" applyAlignment="1">
      <alignment horizontal="center" vertical="center"/>
    </xf>
    <xf numFmtId="174" fontId="3" fillId="0" borderId="28" xfId="11" applyNumberFormat="1" applyBorder="1" applyAlignment="1">
      <alignment vertical="center"/>
    </xf>
    <xf numFmtId="0" fontId="3" fillId="0" borderId="27" xfId="11" applyBorder="1" applyAlignment="1">
      <alignment vertical="center"/>
    </xf>
    <xf numFmtId="0" fontId="3" fillId="0" borderId="27" xfId="11" applyBorder="1" applyAlignment="1">
      <alignment horizontal="left" vertical="center" wrapText="1"/>
    </xf>
    <xf numFmtId="0" fontId="3" fillId="0" borderId="27" xfId="11" applyBorder="1" applyAlignment="1">
      <alignment horizontal="left" vertical="center"/>
    </xf>
    <xf numFmtId="0" fontId="3" fillId="0" borderId="29" xfId="11" applyBorder="1" applyAlignment="1">
      <alignment horizontal="left" vertical="center"/>
    </xf>
    <xf numFmtId="9" fontId="3" fillId="0" borderId="30" xfId="213" applyFont="1" applyBorder="1" applyAlignment="1">
      <alignment horizontal="center" vertical="center"/>
    </xf>
    <xf numFmtId="174" fontId="3" fillId="0" borderId="31" xfId="11" applyNumberFormat="1" applyBorder="1" applyAlignment="1">
      <alignment vertical="center"/>
    </xf>
    <xf numFmtId="10" fontId="36" fillId="0" borderId="46" xfId="213" applyNumberFormat="1" applyFont="1" applyBorder="1" applyAlignment="1">
      <alignment horizontal="center" vertical="center"/>
    </xf>
    <xf numFmtId="174" fontId="36" fillId="0" borderId="45" xfId="11" applyNumberFormat="1" applyFont="1" applyBorder="1" applyAlignment="1">
      <alignment vertical="center"/>
    </xf>
    <xf numFmtId="0" fontId="36" fillId="35" borderId="49" xfId="11" applyFont="1" applyFill="1" applyBorder="1" applyAlignment="1">
      <alignment horizontal="center" vertical="center" wrapText="1"/>
    </xf>
    <xf numFmtId="176" fontId="36" fillId="35" borderId="42" xfId="11" applyNumberFormat="1" applyFont="1" applyFill="1" applyBorder="1" applyAlignment="1">
      <alignment horizontal="center" vertical="center" wrapText="1"/>
    </xf>
    <xf numFmtId="0" fontId="36" fillId="35" borderId="42" xfId="11" applyFont="1" applyFill="1" applyBorder="1" applyAlignment="1">
      <alignment horizontal="center" vertical="center" wrapText="1"/>
    </xf>
    <xf numFmtId="2" fontId="36" fillId="35" borderId="42" xfId="11" applyNumberFormat="1" applyFont="1" applyFill="1" applyBorder="1" applyAlignment="1">
      <alignment horizontal="center" vertical="center" wrapText="1"/>
    </xf>
    <xf numFmtId="176" fontId="36" fillId="35" borderId="50" xfId="11" applyNumberFormat="1" applyFont="1" applyFill="1" applyBorder="1" applyAlignment="1">
      <alignment horizontal="center" vertical="center" wrapText="1"/>
    </xf>
    <xf numFmtId="0" fontId="3" fillId="0" borderId="24" xfId="11" applyBorder="1" applyAlignment="1">
      <alignment vertical="center"/>
    </xf>
    <xf numFmtId="9" fontId="3" fillId="0" borderId="14" xfId="227" applyFont="1" applyFill="1" applyBorder="1" applyAlignment="1">
      <alignment horizontal="center" vertical="center"/>
    </xf>
    <xf numFmtId="177" fontId="3" fillId="0" borderId="14" xfId="228" applyFont="1" applyBorder="1" applyAlignment="1">
      <alignment horizontal="center" vertical="center"/>
    </xf>
    <xf numFmtId="178" fontId="3" fillId="0" borderId="14" xfId="227" applyNumberFormat="1" applyFont="1" applyBorder="1" applyAlignment="1">
      <alignment horizontal="center" vertical="center"/>
    </xf>
    <xf numFmtId="9" fontId="3" fillId="0" borderId="30" xfId="227" applyFont="1" applyBorder="1" applyAlignment="1">
      <alignment horizontal="center" vertical="center"/>
    </xf>
    <xf numFmtId="177" fontId="3" fillId="0" borderId="30" xfId="228" applyFont="1" applyBorder="1" applyAlignment="1">
      <alignment horizontal="center" vertical="center"/>
    </xf>
    <xf numFmtId="178" fontId="3" fillId="0" borderId="30" xfId="227" applyNumberFormat="1" applyFont="1" applyBorder="1" applyAlignment="1">
      <alignment horizontal="center" vertical="center"/>
    </xf>
    <xf numFmtId="2" fontId="3" fillId="0" borderId="0" xfId="11" applyNumberFormat="1" applyAlignment="1">
      <alignment horizontal="center" vertical="center"/>
    </xf>
    <xf numFmtId="176" fontId="3" fillId="0" borderId="21" xfId="11" applyNumberFormat="1" applyBorder="1" applyAlignment="1">
      <alignment vertical="center"/>
    </xf>
    <xf numFmtId="176" fontId="36" fillId="0" borderId="0" xfId="11" applyNumberFormat="1" applyFont="1" applyAlignment="1">
      <alignment vertical="center"/>
    </xf>
    <xf numFmtId="174" fontId="3" fillId="0" borderId="14" xfId="11" applyNumberFormat="1" applyBorder="1" applyAlignment="1">
      <alignment horizontal="center" vertical="center"/>
    </xf>
    <xf numFmtId="174" fontId="3" fillId="0" borderId="14" xfId="11" applyNumberFormat="1" applyBorder="1" applyAlignment="1">
      <alignment horizontal="right" vertical="center"/>
    </xf>
    <xf numFmtId="10" fontId="40" fillId="0" borderId="25" xfId="229" applyNumberFormat="1" applyFont="1" applyBorder="1" applyAlignment="1">
      <alignment horizontal="center" vertical="center"/>
    </xf>
    <xf numFmtId="179" fontId="40" fillId="0" borderId="26" xfId="11" applyNumberFormat="1" applyFont="1" applyBorder="1" applyAlignment="1">
      <alignment vertical="center"/>
    </xf>
    <xf numFmtId="10" fontId="40" fillId="0" borderId="14" xfId="11" applyNumberFormat="1" applyFont="1" applyBorder="1" applyAlignment="1">
      <alignment horizontal="center" vertical="center"/>
    </xf>
    <xf numFmtId="179" fontId="40" fillId="0" borderId="28" xfId="11" applyNumberFormat="1" applyFont="1" applyBorder="1" applyAlignment="1">
      <alignment vertical="center"/>
    </xf>
    <xf numFmtId="10" fontId="40" fillId="0" borderId="36" xfId="11" applyNumberFormat="1" applyFont="1" applyBorder="1" applyAlignment="1">
      <alignment horizontal="center" vertical="center"/>
    </xf>
    <xf numFmtId="179" fontId="36" fillId="0" borderId="31" xfId="11" applyNumberFormat="1" applyFont="1" applyBorder="1" applyAlignment="1">
      <alignment vertical="center"/>
    </xf>
    <xf numFmtId="0" fontId="3" fillId="0" borderId="0" xfId="1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32" fillId="38" borderId="1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180" fontId="26" fillId="0" borderId="14" xfId="221" applyNumberFormat="1" applyFont="1" applyFill="1" applyBorder="1" applyAlignment="1">
      <alignment horizontal="center" vertical="center" wrapText="1"/>
    </xf>
    <xf numFmtId="0" fontId="26" fillId="0" borderId="14" xfId="1" applyFont="1" applyBorder="1" applyAlignment="1">
      <alignment horizontal="center" vertical="center" wrapText="1"/>
    </xf>
    <xf numFmtId="0" fontId="31" fillId="0" borderId="14" xfId="0" applyFont="1" applyBorder="1"/>
    <xf numFmtId="0" fontId="31" fillId="0" borderId="14" xfId="0" applyFont="1" applyBorder="1" applyAlignment="1">
      <alignment horizontal="center"/>
    </xf>
    <xf numFmtId="180" fontId="31" fillId="0" borderId="0" xfId="221" applyNumberFormat="1" applyFont="1"/>
    <xf numFmtId="0" fontId="31" fillId="0" borderId="14" xfId="0" applyFont="1" applyBorder="1" applyAlignment="1">
      <alignment horizontal="left" wrapText="1"/>
    </xf>
    <xf numFmtId="0" fontId="31" fillId="0" borderId="0" xfId="0" applyFont="1" applyAlignment="1">
      <alignment vertical="center"/>
    </xf>
    <xf numFmtId="180" fontId="27" fillId="33" borderId="14" xfId="221" applyNumberFormat="1" applyFont="1" applyFill="1" applyBorder="1" applyAlignment="1">
      <alignment vertical="center"/>
    </xf>
    <xf numFmtId="180" fontId="27" fillId="33" borderId="14" xfId="221" applyNumberFormat="1" applyFont="1" applyFill="1" applyBorder="1" applyAlignment="1">
      <alignment horizontal="center" vertical="center"/>
    </xf>
    <xf numFmtId="0" fontId="34" fillId="0" borderId="0" xfId="239" applyFont="1">
      <alignment vertical="center"/>
    </xf>
    <xf numFmtId="0" fontId="3" fillId="0" borderId="14" xfId="240" applyBorder="1"/>
    <xf numFmtId="170" fontId="36" fillId="33" borderId="14" xfId="241" applyNumberFormat="1" applyFont="1" applyFill="1" applyBorder="1"/>
    <xf numFmtId="180" fontId="34" fillId="0" borderId="0" xfId="221" applyNumberFormat="1" applyFont="1" applyAlignment="1">
      <alignment vertical="center"/>
    </xf>
    <xf numFmtId="0" fontId="3" fillId="0" borderId="0" xfId="240"/>
    <xf numFmtId="170" fontId="36" fillId="33" borderId="0" xfId="241" applyNumberFormat="1" applyFont="1" applyFill="1"/>
    <xf numFmtId="0" fontId="36" fillId="38" borderId="14" xfId="240" applyFont="1" applyFill="1" applyBorder="1" applyAlignment="1">
      <alignment horizontal="centerContinuous" vertical="center"/>
    </xf>
    <xf numFmtId="0" fontId="36" fillId="38" borderId="14" xfId="240" applyFont="1" applyFill="1" applyBorder="1" applyAlignment="1">
      <alignment horizontal="center" vertical="center" wrapText="1"/>
    </xf>
    <xf numFmtId="0" fontId="36" fillId="0" borderId="14" xfId="240" applyFont="1" applyBorder="1"/>
    <xf numFmtId="10" fontId="3" fillId="0" borderId="14" xfId="213" applyNumberFormat="1" applyFont="1" applyBorder="1" applyAlignment="1">
      <alignment horizontal="center" vertical="center"/>
    </xf>
    <xf numFmtId="170" fontId="34" fillId="0" borderId="0" xfId="239" applyNumberFormat="1" applyFont="1">
      <alignment vertical="center"/>
    </xf>
    <xf numFmtId="0" fontId="3" fillId="0" borderId="14" xfId="240" applyBorder="1" applyAlignment="1">
      <alignment horizontal="left" indent="1"/>
    </xf>
    <xf numFmtId="10" fontId="3" fillId="0" borderId="14" xfId="213" applyNumberFormat="1" applyFont="1" applyFill="1" applyBorder="1" applyAlignment="1">
      <alignment horizontal="center" vertical="center"/>
    </xf>
    <xf numFmtId="10" fontId="36" fillId="0" borderId="14" xfId="213" applyNumberFormat="1" applyFont="1" applyFill="1" applyBorder="1" applyAlignment="1">
      <alignment horizontal="center" vertical="center"/>
    </xf>
    <xf numFmtId="0" fontId="36" fillId="38" borderId="14" xfId="239" applyFont="1" applyFill="1" applyBorder="1" applyAlignment="1">
      <alignment horizontal="center" vertical="center"/>
    </xf>
    <xf numFmtId="0" fontId="36" fillId="38" borderId="14" xfId="239" applyFont="1" applyFill="1" applyBorder="1" applyAlignment="1">
      <alignment horizontal="center" vertical="center" wrapText="1"/>
    </xf>
    <xf numFmtId="0" fontId="3" fillId="0" borderId="14" xfId="239" applyFont="1" applyBorder="1" applyAlignment="1">
      <alignment horizontal="left" vertical="center" wrapText="1"/>
    </xf>
    <xf numFmtId="180" fontId="27" fillId="0" borderId="14" xfId="221" applyNumberFormat="1" applyFont="1" applyBorder="1" applyAlignment="1">
      <alignment horizontal="right" vertical="center"/>
    </xf>
    <xf numFmtId="180" fontId="27" fillId="0" borderId="14" xfId="221" applyNumberFormat="1" applyFont="1" applyBorder="1" applyAlignment="1">
      <alignment vertical="center"/>
    </xf>
    <xf numFmtId="0" fontId="3" fillId="33" borderId="14" xfId="239" applyFont="1" applyFill="1" applyBorder="1" applyAlignment="1">
      <alignment horizontal="left" vertical="center" wrapText="1"/>
    </xf>
    <xf numFmtId="180" fontId="27" fillId="33" borderId="14" xfId="221" applyNumberFormat="1" applyFont="1" applyFill="1" applyBorder="1" applyAlignment="1">
      <alignment horizontal="right" vertical="center"/>
    </xf>
    <xf numFmtId="0" fontId="34" fillId="33" borderId="0" xfId="239" applyFont="1" applyFill="1">
      <alignment vertical="center"/>
    </xf>
    <xf numFmtId="0" fontId="27" fillId="33" borderId="14" xfId="239" applyFont="1" applyFill="1" applyBorder="1" applyAlignment="1">
      <alignment horizontal="left" vertical="center" wrapText="1"/>
    </xf>
    <xf numFmtId="3" fontId="27" fillId="33" borderId="0" xfId="239" applyNumberFormat="1" applyFont="1" applyFill="1">
      <alignment vertical="center"/>
    </xf>
    <xf numFmtId="2" fontId="31" fillId="0" borderId="14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38" borderId="12" xfId="0" applyFont="1" applyFill="1" applyBorder="1"/>
    <xf numFmtId="0" fontId="31" fillId="38" borderId="13" xfId="0" applyFont="1" applyFill="1" applyBorder="1"/>
    <xf numFmtId="2" fontId="31" fillId="0" borderId="14" xfId="0" applyNumberFormat="1" applyFont="1" applyBorder="1" applyAlignment="1">
      <alignment horizontal="center"/>
    </xf>
    <xf numFmtId="0" fontId="31" fillId="0" borderId="0" xfId="0" applyFont="1" applyAlignment="1">
      <alignment horizontal="right"/>
    </xf>
    <xf numFmtId="0" fontId="32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 wrapText="1"/>
    </xf>
    <xf numFmtId="2" fontId="32" fillId="0" borderId="14" xfId="0" applyNumberFormat="1" applyFont="1" applyBorder="1" applyAlignment="1">
      <alignment horizontal="center"/>
    </xf>
    <xf numFmtId="0" fontId="32" fillId="0" borderId="14" xfId="220" applyFont="1" applyBorder="1" applyAlignment="1">
      <alignment horizontal="center" vertical="center" wrapText="1"/>
    </xf>
    <xf numFmtId="2" fontId="31" fillId="0" borderId="14" xfId="220" applyNumberFormat="1" applyFont="1" applyBorder="1" applyAlignment="1">
      <alignment horizontal="center" vertical="center"/>
    </xf>
    <xf numFmtId="2" fontId="32" fillId="0" borderId="14" xfId="22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/>
    </xf>
    <xf numFmtId="0" fontId="31" fillId="0" borderId="11" xfId="0" applyFont="1" applyBorder="1" applyAlignment="1">
      <alignment horizontal="center"/>
    </xf>
    <xf numFmtId="4" fontId="31" fillId="0" borderId="14" xfId="0" applyNumberFormat="1" applyFont="1" applyBorder="1" applyAlignment="1">
      <alignment horizontal="center"/>
    </xf>
    <xf numFmtId="174" fontId="3" fillId="0" borderId="28" xfId="11" applyNumberFormat="1" applyBorder="1" applyAlignment="1">
      <alignment horizontal="right" vertical="center"/>
    </xf>
    <xf numFmtId="2" fontId="32" fillId="0" borderId="14" xfId="0" applyNumberFormat="1" applyFont="1" applyBorder="1" applyAlignment="1">
      <alignment horizontal="center" vertical="center"/>
    </xf>
    <xf numFmtId="180" fontId="34" fillId="0" borderId="0" xfId="239" applyNumberFormat="1" applyFont="1">
      <alignment vertical="center"/>
    </xf>
    <xf numFmtId="10" fontId="3" fillId="0" borderId="0" xfId="213" applyNumberFormat="1" applyFont="1" applyAlignment="1">
      <alignment vertical="center"/>
    </xf>
    <xf numFmtId="178" fontId="3" fillId="0" borderId="0" xfId="213" applyNumberFormat="1" applyFont="1" applyAlignment="1">
      <alignment vertical="center"/>
    </xf>
    <xf numFmtId="10" fontId="3" fillId="0" borderId="0" xfId="11" applyNumberFormat="1" applyAlignment="1">
      <alignment vertical="center"/>
    </xf>
    <xf numFmtId="4" fontId="3" fillId="0" borderId="30" xfId="11" applyNumberFormat="1" applyBorder="1" applyAlignment="1">
      <alignment horizontal="center" vertical="center"/>
    </xf>
    <xf numFmtId="0" fontId="36" fillId="0" borderId="0" xfId="11" applyFont="1" applyAlignment="1">
      <alignment horizontal="center" vertical="center"/>
    </xf>
    <xf numFmtId="0" fontId="31" fillId="0" borderId="14" xfId="0" applyFont="1" applyBorder="1" applyAlignment="1">
      <alignment vertical="center"/>
    </xf>
    <xf numFmtId="0" fontId="31" fillId="0" borderId="14" xfId="0" applyFont="1" applyBorder="1" applyAlignment="1">
      <alignment vertical="center" wrapText="1"/>
    </xf>
    <xf numFmtId="0" fontId="32" fillId="35" borderId="14" xfId="0" applyFont="1" applyFill="1" applyBorder="1" applyAlignment="1">
      <alignment horizontal="center" vertical="center" wrapText="1"/>
    </xf>
    <xf numFmtId="0" fontId="31" fillId="35" borderId="14" xfId="0" applyFont="1" applyFill="1" applyBorder="1"/>
    <xf numFmtId="44" fontId="31" fillId="0" borderId="0" xfId="221" applyFont="1"/>
    <xf numFmtId="174" fontId="3" fillId="0" borderId="26" xfId="11" applyNumberFormat="1" applyBorder="1" applyAlignment="1">
      <alignment horizontal="center" vertical="center"/>
    </xf>
    <xf numFmtId="174" fontId="3" fillId="0" borderId="25" xfId="11" applyNumberFormat="1" applyBorder="1" applyAlignment="1">
      <alignment horizontal="center" vertical="center"/>
    </xf>
    <xf numFmtId="8" fontId="31" fillId="0" borderId="0" xfId="0" applyNumberFormat="1" applyFont="1"/>
    <xf numFmtId="0" fontId="32" fillId="35" borderId="14" xfId="0" applyFont="1" applyFill="1" applyBorder="1" applyAlignment="1">
      <alignment vertical="center" wrapText="1"/>
    </xf>
    <xf numFmtId="1" fontId="31" fillId="0" borderId="0" xfId="0" applyNumberFormat="1" applyFont="1"/>
    <xf numFmtId="44" fontId="31" fillId="0" borderId="0" xfId="221" applyFont="1" applyAlignment="1">
      <alignment vertical="center"/>
    </xf>
    <xf numFmtId="8" fontId="31" fillId="0" borderId="14" xfId="221" applyNumberFormat="1" applyFont="1" applyBorder="1" applyAlignment="1">
      <alignment horizontal="center" vertical="center" wrapText="1"/>
    </xf>
    <xf numFmtId="6" fontId="31" fillId="0" borderId="14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44" fontId="31" fillId="0" borderId="14" xfId="221" applyFont="1" applyBorder="1" applyAlignment="1">
      <alignment horizontal="center" vertical="center" wrapText="1"/>
    </xf>
    <xf numFmtId="6" fontId="31" fillId="0" borderId="0" xfId="0" applyNumberFormat="1" applyFont="1" applyAlignment="1">
      <alignment horizontal="center" vertical="center" wrapText="1"/>
    </xf>
    <xf numFmtId="8" fontId="31" fillId="0" borderId="14" xfId="221" applyNumberFormat="1" applyFont="1" applyFill="1" applyBorder="1" applyAlignment="1">
      <alignment horizontal="center" vertical="center" wrapText="1"/>
    </xf>
    <xf numFmtId="0" fontId="3" fillId="0" borderId="29" xfId="11" applyBorder="1" applyAlignment="1">
      <alignment vertical="center"/>
    </xf>
    <xf numFmtId="174" fontId="3" fillId="0" borderId="30" xfId="224" applyNumberFormat="1" applyFont="1" applyFill="1" applyBorder="1" applyAlignment="1">
      <alignment vertical="center"/>
    </xf>
    <xf numFmtId="0" fontId="22" fillId="0" borderId="0" xfId="8974" applyAlignment="1">
      <alignment horizontal="center" vertical="center"/>
    </xf>
    <xf numFmtId="0" fontId="23" fillId="35" borderId="14" xfId="8974" applyFont="1" applyFill="1" applyBorder="1" applyAlignment="1">
      <alignment horizontal="center" vertical="center"/>
    </xf>
    <xf numFmtId="0" fontId="23" fillId="0" borderId="0" xfId="8974" applyFont="1" applyAlignment="1">
      <alignment horizontal="center" vertical="center"/>
    </xf>
    <xf numFmtId="0" fontId="23" fillId="0" borderId="14" xfId="8974" applyFont="1" applyBorder="1" applyAlignment="1">
      <alignment horizontal="center" vertical="center"/>
    </xf>
    <xf numFmtId="0" fontId="23" fillId="0" borderId="14" xfId="8974" applyFont="1" applyBorder="1" applyAlignment="1">
      <alignment horizontal="left" vertical="center"/>
    </xf>
    <xf numFmtId="9" fontId="23" fillId="0" borderId="14" xfId="8975" applyFont="1" applyBorder="1" applyAlignment="1">
      <alignment horizontal="center" vertical="center"/>
    </xf>
    <xf numFmtId="0" fontId="22" fillId="0" borderId="0" xfId="8974" applyAlignment="1">
      <alignment horizontal="left" vertical="center"/>
    </xf>
    <xf numFmtId="9" fontId="22" fillId="0" borderId="0" xfId="8975" applyFont="1" applyAlignment="1">
      <alignment horizontal="center" vertical="center"/>
    </xf>
    <xf numFmtId="10" fontId="23" fillId="0" borderId="14" xfId="8975" applyNumberFormat="1" applyFont="1" applyBorder="1" applyAlignment="1">
      <alignment horizontal="center" vertical="center"/>
    </xf>
    <xf numFmtId="0" fontId="22" fillId="0" borderId="14" xfId="8974" applyBorder="1" applyAlignment="1">
      <alignment horizontal="center" vertical="center"/>
    </xf>
    <xf numFmtId="0" fontId="22" fillId="0" borderId="14" xfId="8974" applyBorder="1" applyAlignment="1">
      <alignment horizontal="left" vertical="center"/>
    </xf>
    <xf numFmtId="10" fontId="22" fillId="0" borderId="14" xfId="8975" applyNumberFormat="1" applyFont="1" applyBorder="1" applyAlignment="1">
      <alignment horizontal="center" vertical="center"/>
    </xf>
    <xf numFmtId="10" fontId="22" fillId="0" borderId="0" xfId="8975" applyNumberFormat="1" applyFont="1" applyAlignment="1">
      <alignment horizontal="center" vertical="center"/>
    </xf>
    <xf numFmtId="1" fontId="23" fillId="0" borderId="14" xfId="8974" applyNumberFormat="1" applyFont="1" applyBorder="1" applyAlignment="1">
      <alignment horizontal="center" vertical="center"/>
    </xf>
    <xf numFmtId="0" fontId="22" fillId="0" borderId="14" xfId="8974" applyBorder="1" applyAlignment="1">
      <alignment vertical="center"/>
    </xf>
    <xf numFmtId="10" fontId="22" fillId="0" borderId="14" xfId="8976" applyNumberFormat="1" applyFont="1" applyFill="1" applyBorder="1" applyAlignment="1">
      <alignment horizontal="center" vertical="center"/>
    </xf>
    <xf numFmtId="10" fontId="22" fillId="0" borderId="14" xfId="8976" applyNumberFormat="1" applyFont="1" applyBorder="1" applyAlignment="1">
      <alignment horizontal="center" vertical="center"/>
    </xf>
    <xf numFmtId="168" fontId="22" fillId="0" borderId="0" xfId="8977" applyNumberFormat="1" applyFont="1" applyAlignment="1">
      <alignment horizontal="center" vertical="center"/>
    </xf>
    <xf numFmtId="168" fontId="22" fillId="0" borderId="0" xfId="8974" applyNumberFormat="1" applyAlignment="1">
      <alignment horizontal="center" vertical="center"/>
    </xf>
    <xf numFmtId="1" fontId="22" fillId="0" borderId="14" xfId="8974" applyNumberFormat="1" applyBorder="1" applyAlignment="1">
      <alignment horizontal="center" vertical="center"/>
    </xf>
    <xf numFmtId="0" fontId="22" fillId="0" borderId="14" xfId="8974" applyBorder="1" applyAlignment="1">
      <alignment horizontal="left" vertical="center" wrapText="1"/>
    </xf>
    <xf numFmtId="0" fontId="22" fillId="0" borderId="14" xfId="8974" applyBorder="1" applyAlignment="1">
      <alignment vertical="center" wrapText="1"/>
    </xf>
    <xf numFmtId="10" fontId="22" fillId="0" borderId="14" xfId="8974" applyNumberFormat="1" applyBorder="1" applyAlignment="1">
      <alignment horizontal="center" vertical="center"/>
    </xf>
    <xf numFmtId="181" fontId="22" fillId="0" borderId="0" xfId="8978" applyNumberFormat="1" applyFont="1" applyAlignment="1">
      <alignment horizontal="center" vertical="center"/>
    </xf>
    <xf numFmtId="0" fontId="43" fillId="0" borderId="0" xfId="8974" applyFont="1" applyAlignment="1">
      <alignment horizontal="center" vertical="center"/>
    </xf>
    <xf numFmtId="0" fontId="43" fillId="0" borderId="0" xfId="8974" applyFont="1" applyAlignment="1">
      <alignment vertical="center" wrapText="1"/>
    </xf>
    <xf numFmtId="10" fontId="43" fillId="0" borderId="0" xfId="8974" applyNumberFormat="1" applyFont="1" applyAlignment="1">
      <alignment horizontal="center" vertical="center"/>
    </xf>
    <xf numFmtId="0" fontId="43" fillId="0" borderId="0" xfId="8974" applyFont="1" applyAlignment="1">
      <alignment vertical="center"/>
    </xf>
    <xf numFmtId="0" fontId="42" fillId="0" borderId="0" xfId="8974" applyFont="1" applyAlignment="1">
      <alignment horizontal="center" vertical="center"/>
    </xf>
    <xf numFmtId="10" fontId="42" fillId="0" borderId="0" xfId="8974" applyNumberFormat="1" applyFont="1" applyAlignment="1">
      <alignment horizontal="center" vertical="center"/>
    </xf>
    <xf numFmtId="0" fontId="32" fillId="0" borderId="14" xfId="8974" applyFont="1" applyBorder="1" applyAlignment="1">
      <alignment horizontal="center" vertical="center"/>
    </xf>
    <xf numFmtId="0" fontId="32" fillId="0" borderId="14" xfId="8974" applyFont="1" applyBorder="1" applyAlignment="1">
      <alignment vertical="center"/>
    </xf>
    <xf numFmtId="10" fontId="32" fillId="0" borderId="14" xfId="8974" applyNumberFormat="1" applyFont="1" applyBorder="1" applyAlignment="1">
      <alignment horizontal="center" vertical="center"/>
    </xf>
    <xf numFmtId="0" fontId="32" fillId="0" borderId="0" xfId="8974" applyFont="1" applyAlignment="1">
      <alignment horizontal="center" vertical="center"/>
    </xf>
    <xf numFmtId="0" fontId="31" fillId="0" borderId="0" xfId="8974" applyFont="1" applyAlignment="1">
      <alignment horizontal="center" vertical="center"/>
    </xf>
    <xf numFmtId="0" fontId="31" fillId="0" borderId="0" xfId="8974" applyFont="1" applyAlignment="1">
      <alignment vertical="center"/>
    </xf>
    <xf numFmtId="0" fontId="32" fillId="0" borderId="14" xfId="8974" applyFont="1" applyBorder="1" applyAlignment="1">
      <alignment horizontal="left" vertical="center"/>
    </xf>
    <xf numFmtId="10" fontId="32" fillId="0" borderId="14" xfId="8975" applyNumberFormat="1" applyFont="1" applyFill="1" applyBorder="1" applyAlignment="1">
      <alignment horizontal="center" vertical="center"/>
    </xf>
    <xf numFmtId="10" fontId="31" fillId="0" borderId="14" xfId="8976" applyNumberFormat="1" applyFont="1" applyBorder="1" applyAlignment="1">
      <alignment horizontal="center" vertical="center"/>
    </xf>
    <xf numFmtId="0" fontId="3" fillId="0" borderId="34" xfId="11" applyBorder="1" applyAlignment="1">
      <alignment vertical="center"/>
    </xf>
    <xf numFmtId="174" fontId="3" fillId="0" borderId="31" xfId="11" applyNumberFormat="1" applyBorder="1" applyAlignment="1">
      <alignment horizontal="center" vertical="center"/>
    </xf>
    <xf numFmtId="0" fontId="45" fillId="0" borderId="14" xfId="6166" applyFont="1" applyBorder="1" applyAlignment="1">
      <alignment vertical="center"/>
    </xf>
    <xf numFmtId="0" fontId="45" fillId="0" borderId="0" xfId="0" applyFont="1" applyAlignment="1">
      <alignment wrapText="1"/>
    </xf>
    <xf numFmtId="0" fontId="45" fillId="0" borderId="0" xfId="0" applyFont="1" applyAlignment="1">
      <alignment horizontal="center" vertical="center" wrapText="1"/>
    </xf>
    <xf numFmtId="180" fontId="46" fillId="0" borderId="14" xfId="221" applyNumberFormat="1" applyFont="1" applyFill="1" applyBorder="1" applyAlignment="1">
      <alignment horizontal="center" vertical="center" wrapText="1"/>
    </xf>
    <xf numFmtId="0" fontId="46" fillId="0" borderId="14" xfId="221" applyNumberFormat="1" applyFont="1" applyFill="1" applyBorder="1" applyAlignment="1">
      <alignment horizontal="center" vertical="center" wrapText="1"/>
    </xf>
    <xf numFmtId="0" fontId="46" fillId="0" borderId="0" xfId="1" applyFont="1" applyAlignment="1">
      <alignment horizontal="center" vertical="center" wrapText="1"/>
    </xf>
    <xf numFmtId="180" fontId="46" fillId="0" borderId="0" xfId="221" applyNumberFormat="1" applyFont="1" applyFill="1" applyBorder="1" applyAlignment="1">
      <alignment horizontal="center" vertical="center" wrapText="1"/>
    </xf>
    <xf numFmtId="171" fontId="46" fillId="0" borderId="0" xfId="1" applyNumberFormat="1" applyFont="1" applyAlignment="1">
      <alignment horizontal="center" vertical="center" wrapText="1"/>
    </xf>
    <xf numFmtId="0" fontId="45" fillId="0" borderId="14" xfId="1" applyFont="1" applyBorder="1" applyAlignment="1">
      <alignment horizontal="center" vertical="center" wrapText="1"/>
    </xf>
    <xf numFmtId="0" fontId="45" fillId="0" borderId="14" xfId="1" applyFont="1" applyBorder="1" applyAlignment="1">
      <alignment vertical="center" wrapText="1"/>
    </xf>
    <xf numFmtId="180" fontId="45" fillId="0" borderId="14" xfId="221" applyNumberFormat="1" applyFont="1" applyFill="1" applyBorder="1" applyAlignment="1">
      <alignment horizontal="center" vertical="center" wrapText="1"/>
    </xf>
    <xf numFmtId="171" fontId="45" fillId="0" borderId="14" xfId="10" applyNumberFormat="1" applyFont="1" applyFill="1" applyBorder="1" applyAlignment="1">
      <alignment horizontal="center" vertical="center" wrapText="1"/>
    </xf>
    <xf numFmtId="180" fontId="45" fillId="0" borderId="14" xfId="221" applyNumberFormat="1" applyFont="1" applyFill="1" applyBorder="1" applyAlignment="1">
      <alignment vertical="center" wrapText="1"/>
    </xf>
    <xf numFmtId="0" fontId="45" fillId="0" borderId="14" xfId="1" applyFont="1" applyBorder="1" applyAlignment="1">
      <alignment horizontal="left" vertical="center" wrapText="1"/>
    </xf>
    <xf numFmtId="171" fontId="45" fillId="0" borderId="14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46" fillId="0" borderId="14" xfId="9" applyFont="1" applyBorder="1" applyAlignment="1">
      <alignment horizontal="center" vertical="center" wrapText="1"/>
    </xf>
    <xf numFmtId="180" fontId="46" fillId="0" borderId="14" xfId="221" applyNumberFormat="1" applyFont="1" applyFill="1" applyBorder="1" applyAlignment="1">
      <alignment horizontal="right" vertical="center" wrapText="1"/>
    </xf>
    <xf numFmtId="171" fontId="46" fillId="0" borderId="14" xfId="9" applyNumberFormat="1" applyFont="1" applyBorder="1" applyAlignment="1">
      <alignment horizontal="center" vertical="center" wrapText="1"/>
    </xf>
    <xf numFmtId="171" fontId="22" fillId="0" borderId="0" xfId="0" applyNumberFormat="1" applyFont="1"/>
    <xf numFmtId="180" fontId="22" fillId="0" borderId="0" xfId="221" applyNumberFormat="1" applyFo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180" fontId="46" fillId="0" borderId="17" xfId="221" applyNumberFormat="1" applyFont="1" applyFill="1" applyBorder="1" applyAlignment="1">
      <alignment horizontal="center" vertical="center" wrapText="1"/>
    </xf>
    <xf numFmtId="0" fontId="46" fillId="0" borderId="17" xfId="221" applyNumberFormat="1" applyFont="1" applyFill="1" applyBorder="1" applyAlignment="1">
      <alignment horizontal="center" vertical="center" wrapText="1"/>
    </xf>
    <xf numFmtId="0" fontId="45" fillId="0" borderId="17" xfId="1" applyFont="1" applyBorder="1" applyAlignment="1">
      <alignment horizontal="center" vertical="center" wrapText="1"/>
    </xf>
    <xf numFmtId="0" fontId="45" fillId="0" borderId="17" xfId="1" applyFont="1" applyBorder="1" applyAlignment="1">
      <alignment vertical="center" wrapText="1"/>
    </xf>
    <xf numFmtId="180" fontId="45" fillId="0" borderId="17" xfId="221" applyNumberFormat="1" applyFont="1" applyFill="1" applyBorder="1" applyAlignment="1">
      <alignment horizontal="center" vertical="center" wrapText="1"/>
    </xf>
    <xf numFmtId="171" fontId="45" fillId="0" borderId="17" xfId="1" applyNumberFormat="1" applyFont="1" applyBorder="1" applyAlignment="1">
      <alignment horizontal="center" vertical="center" wrapText="1"/>
    </xf>
    <xf numFmtId="180" fontId="45" fillId="0" borderId="17" xfId="221" applyNumberFormat="1" applyFont="1" applyFill="1" applyBorder="1" applyAlignment="1">
      <alignment vertical="center" wrapText="1"/>
    </xf>
    <xf numFmtId="0" fontId="46" fillId="0" borderId="14" xfId="9" applyFont="1" applyBorder="1" applyAlignment="1">
      <alignment horizontal="left" vertical="center" wrapText="1"/>
    </xf>
    <xf numFmtId="180" fontId="45" fillId="0" borderId="0" xfId="221" applyNumberFormat="1" applyFont="1" applyFill="1" applyAlignment="1">
      <alignment wrapText="1"/>
    </xf>
    <xf numFmtId="39" fontId="45" fillId="0" borderId="14" xfId="0" applyNumberFormat="1" applyFont="1" applyBorder="1" applyAlignment="1">
      <alignment horizontal="center" vertical="center" wrapText="1"/>
    </xf>
    <xf numFmtId="167" fontId="45" fillId="0" borderId="14" xfId="216" applyFont="1" applyFill="1" applyBorder="1" applyAlignment="1" applyProtection="1">
      <alignment horizontal="center" vertical="center" wrapText="1"/>
    </xf>
    <xf numFmtId="0" fontId="46" fillId="0" borderId="0" xfId="0" applyFont="1" applyAlignment="1">
      <alignment vertical="center" wrapText="1"/>
    </xf>
    <xf numFmtId="39" fontId="45" fillId="0" borderId="17" xfId="0" applyNumberFormat="1" applyFont="1" applyBorder="1" applyAlignment="1">
      <alignment horizontal="center" vertical="center" wrapText="1"/>
    </xf>
    <xf numFmtId="167" fontId="45" fillId="0" borderId="17" xfId="216" applyFont="1" applyFill="1" applyBorder="1" applyAlignment="1" applyProtection="1">
      <alignment horizontal="center" vertical="center" wrapText="1"/>
    </xf>
    <xf numFmtId="171" fontId="45" fillId="0" borderId="17" xfId="10" applyNumberFormat="1" applyFont="1" applyFill="1" applyBorder="1" applyAlignment="1">
      <alignment horizontal="center" vertical="center" wrapText="1"/>
    </xf>
    <xf numFmtId="0" fontId="46" fillId="0" borderId="17" xfId="9" applyFont="1" applyBorder="1" applyAlignment="1">
      <alignment horizontal="center" vertical="center" wrapText="1"/>
    </xf>
    <xf numFmtId="180" fontId="46" fillId="0" borderId="17" xfId="221" applyNumberFormat="1" applyFont="1" applyFill="1" applyBorder="1" applyAlignment="1">
      <alignment horizontal="right" vertical="center" wrapText="1"/>
    </xf>
    <xf numFmtId="171" fontId="46" fillId="0" borderId="17" xfId="9" applyNumberFormat="1" applyFont="1" applyBorder="1" applyAlignment="1">
      <alignment horizontal="center" vertical="center" wrapText="1"/>
    </xf>
    <xf numFmtId="39" fontId="46" fillId="0" borderId="0" xfId="6166" applyNumberFormat="1" applyFont="1" applyAlignment="1" applyProtection="1">
      <alignment vertical="center"/>
      <protection locked="0"/>
    </xf>
    <xf numFmtId="0" fontId="45" fillId="0" borderId="0" xfId="1" applyFont="1" applyAlignment="1">
      <alignment vertical="center" wrapText="1"/>
    </xf>
    <xf numFmtId="3" fontId="45" fillId="0" borderId="0" xfId="1" applyNumberFormat="1" applyFont="1" applyAlignment="1">
      <alignment vertical="center" wrapText="1"/>
    </xf>
    <xf numFmtId="39" fontId="46" fillId="0" borderId="14" xfId="6166" applyNumberFormat="1" applyFont="1" applyBorder="1" applyAlignment="1" applyProtection="1">
      <alignment horizontal="center" vertical="center"/>
      <protection locked="0"/>
    </xf>
    <xf numFmtId="167" fontId="46" fillId="0" borderId="14" xfId="8981" applyFont="1" applyFill="1" applyBorder="1" applyAlignment="1" applyProtection="1">
      <alignment horizontal="center" vertical="center"/>
    </xf>
    <xf numFmtId="39" fontId="46" fillId="0" borderId="14" xfId="6166" applyNumberFormat="1" applyFont="1" applyBorder="1" applyAlignment="1" applyProtection="1">
      <alignment vertical="center"/>
      <protection locked="0"/>
    </xf>
    <xf numFmtId="39" fontId="46" fillId="0" borderId="0" xfId="6166" applyNumberFormat="1" applyFont="1" applyAlignment="1">
      <alignment vertical="center"/>
    </xf>
    <xf numFmtId="3" fontId="46" fillId="0" borderId="17" xfId="6166" applyNumberFormat="1" applyFont="1" applyBorder="1" applyAlignment="1">
      <alignment horizontal="center" vertical="center"/>
    </xf>
    <xf numFmtId="0" fontId="46" fillId="33" borderId="17" xfId="6166" applyFont="1" applyFill="1" applyBorder="1" applyAlignment="1">
      <alignment horizontal="center" vertical="center"/>
    </xf>
    <xf numFmtId="0" fontId="46" fillId="0" borderId="17" xfId="6166" applyFont="1" applyBorder="1" applyAlignment="1">
      <alignment horizontal="center" vertical="center" wrapText="1"/>
    </xf>
    <xf numFmtId="0" fontId="46" fillId="0" borderId="17" xfId="6166" applyFont="1" applyBorder="1" applyAlignment="1">
      <alignment horizontal="center" vertical="center"/>
    </xf>
    <xf numFmtId="39" fontId="46" fillId="0" borderId="14" xfId="6166" applyNumberFormat="1" applyFont="1" applyBorder="1" applyAlignment="1" applyProtection="1">
      <alignment horizontal="justify" vertical="center"/>
      <protection locked="0"/>
    </xf>
    <xf numFmtId="3" fontId="46" fillId="0" borderId="14" xfId="6166" applyNumberFormat="1" applyFont="1" applyBorder="1" applyAlignment="1">
      <alignment vertical="center"/>
    </xf>
    <xf numFmtId="0" fontId="45" fillId="33" borderId="14" xfId="6166" applyFont="1" applyFill="1" applyBorder="1" applyAlignment="1">
      <alignment vertical="center"/>
    </xf>
    <xf numFmtId="0" fontId="46" fillId="0" borderId="0" xfId="11" applyFont="1" applyAlignment="1">
      <alignment horizontal="center" vertical="center" wrapText="1"/>
    </xf>
    <xf numFmtId="171" fontId="46" fillId="0" borderId="0" xfId="11" applyNumberFormat="1" applyFont="1" applyAlignment="1">
      <alignment horizontal="center" vertical="center" wrapText="1"/>
    </xf>
    <xf numFmtId="39" fontId="45" fillId="0" borderId="14" xfId="0" applyNumberFormat="1" applyFont="1" applyBorder="1" applyAlignment="1">
      <alignment horizontal="justify" vertical="center" wrapText="1"/>
    </xf>
    <xf numFmtId="171" fontId="45" fillId="0" borderId="14" xfId="11" applyNumberFormat="1" applyFont="1" applyBorder="1" applyAlignment="1">
      <alignment horizontal="center" vertical="center" wrapText="1"/>
    </xf>
    <xf numFmtId="0" fontId="45" fillId="0" borderId="14" xfId="11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5" fillId="0" borderId="0" xfId="11" applyFont="1" applyAlignment="1">
      <alignment horizontal="center" vertical="center" wrapText="1"/>
    </xf>
    <xf numFmtId="186" fontId="45" fillId="0" borderId="0" xfId="0" applyNumberFormat="1" applyFont="1" applyAlignment="1">
      <alignment wrapText="1"/>
    </xf>
    <xf numFmtId="44" fontId="45" fillId="0" borderId="0" xfId="221" applyFont="1" applyFill="1" applyAlignment="1">
      <alignment wrapText="1"/>
    </xf>
    <xf numFmtId="0" fontId="45" fillId="0" borderId="17" xfId="1" applyFont="1" applyBorder="1" applyAlignment="1">
      <alignment horizontal="left" vertical="center" wrapText="1"/>
    </xf>
    <xf numFmtId="0" fontId="46" fillId="0" borderId="0" xfId="9" applyFont="1" applyAlignment="1">
      <alignment horizontal="center" vertical="center" wrapText="1"/>
    </xf>
    <xf numFmtId="180" fontId="46" fillId="0" borderId="0" xfId="221" applyNumberFormat="1" applyFont="1" applyFill="1" applyAlignment="1">
      <alignment horizontal="right" vertical="center" wrapText="1"/>
    </xf>
    <xf numFmtId="171" fontId="46" fillId="0" borderId="0" xfId="9" applyNumberFormat="1" applyFont="1" applyAlignment="1">
      <alignment horizontal="center" vertical="center" wrapText="1"/>
    </xf>
    <xf numFmtId="180" fontId="46" fillId="0" borderId="0" xfId="221" applyNumberFormat="1" applyFont="1" applyFill="1" applyAlignment="1">
      <alignment horizontal="center" vertical="center" wrapText="1"/>
    </xf>
    <xf numFmtId="0" fontId="45" fillId="0" borderId="0" xfId="0" applyFont="1" applyAlignment="1">
      <alignment vertical="center" wrapText="1"/>
    </xf>
    <xf numFmtId="0" fontId="45" fillId="0" borderId="14" xfId="1" applyFont="1" applyBorder="1" applyAlignment="1">
      <alignment horizontal="justify" vertical="center" wrapText="1"/>
    </xf>
    <xf numFmtId="171" fontId="45" fillId="0" borderId="14" xfId="12" applyNumberFormat="1" applyFont="1" applyBorder="1" applyAlignment="1">
      <alignment horizontal="center" vertical="center" wrapText="1"/>
    </xf>
    <xf numFmtId="0" fontId="45" fillId="0" borderId="14" xfId="12" applyFont="1" applyBorder="1" applyAlignment="1">
      <alignment horizontal="center" vertical="center" wrapText="1"/>
    </xf>
    <xf numFmtId="44" fontId="45" fillId="0" borderId="0" xfId="221" applyFont="1" applyFill="1" applyAlignment="1">
      <alignment horizontal="center" vertical="center" wrapText="1"/>
    </xf>
    <xf numFmtId="169" fontId="45" fillId="0" borderId="14" xfId="1" applyNumberFormat="1" applyFont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180" fontId="45" fillId="0" borderId="0" xfId="221" applyNumberFormat="1" applyFont="1" applyFill="1" applyAlignment="1">
      <alignment horizontal="center" vertical="center" wrapText="1"/>
    </xf>
    <xf numFmtId="171" fontId="45" fillId="0" borderId="0" xfId="0" applyNumberFormat="1" applyFont="1" applyAlignment="1">
      <alignment wrapText="1"/>
    </xf>
    <xf numFmtId="2" fontId="45" fillId="0" borderId="14" xfId="1" applyNumberFormat="1" applyFont="1" applyBorder="1" applyAlignment="1">
      <alignment horizontal="center" vertical="center" wrapText="1"/>
    </xf>
    <xf numFmtId="0" fontId="22" fillId="40" borderId="0" xfId="0" applyFont="1" applyFill="1" applyAlignment="1">
      <alignment horizontal="center"/>
    </xf>
    <xf numFmtId="0" fontId="45" fillId="0" borderId="14" xfId="239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4" fontId="45" fillId="0" borderId="0" xfId="221" applyFont="1" applyAlignment="1">
      <alignment wrapText="1"/>
    </xf>
    <xf numFmtId="4" fontId="45" fillId="0" borderId="0" xfId="0" applyNumberFormat="1" applyFont="1" applyAlignment="1">
      <alignment wrapText="1"/>
    </xf>
    <xf numFmtId="2" fontId="45" fillId="0" borderId="17" xfId="1" applyNumberFormat="1" applyFont="1" applyBorder="1" applyAlignment="1">
      <alignment horizontal="center" vertical="center" wrapText="1"/>
    </xf>
    <xf numFmtId="180" fontId="45" fillId="0" borderId="14" xfId="8970" applyNumberFormat="1" applyFont="1" applyBorder="1" applyAlignment="1">
      <alignment vertical="center" wrapText="1"/>
    </xf>
    <xf numFmtId="180" fontId="45" fillId="0" borderId="14" xfId="8970" applyNumberFormat="1" applyFont="1" applyFill="1" applyBorder="1" applyAlignment="1">
      <alignment horizontal="right" vertical="center"/>
    </xf>
    <xf numFmtId="39" fontId="45" fillId="0" borderId="14" xfId="1" applyNumberFormat="1" applyFont="1" applyBorder="1" applyAlignment="1">
      <alignment horizontal="justify" vertical="center" wrapText="1"/>
    </xf>
    <xf numFmtId="2" fontId="45" fillId="0" borderId="0" xfId="0" applyNumberFormat="1" applyFont="1" applyAlignment="1">
      <alignment wrapText="1"/>
    </xf>
    <xf numFmtId="0" fontId="45" fillId="0" borderId="17" xfId="12" applyFont="1" applyBorder="1" applyAlignment="1">
      <alignment horizontal="center" vertical="center" wrapText="1"/>
    </xf>
    <xf numFmtId="0" fontId="45" fillId="0" borderId="17" xfId="12" applyFont="1" applyBorder="1" applyAlignment="1">
      <alignment vertical="center" wrapText="1"/>
    </xf>
    <xf numFmtId="171" fontId="45" fillId="0" borderId="17" xfId="12" applyNumberFormat="1" applyFont="1" applyBorder="1" applyAlignment="1">
      <alignment horizontal="center" vertical="center" wrapText="1"/>
    </xf>
    <xf numFmtId="1" fontId="45" fillId="0" borderId="0" xfId="0" applyNumberFormat="1" applyFont="1" applyAlignment="1">
      <alignment wrapText="1"/>
    </xf>
    <xf numFmtId="39" fontId="45" fillId="0" borderId="17" xfId="0" applyNumberFormat="1" applyFont="1" applyBorder="1" applyAlignment="1">
      <alignment horizontal="justify" vertical="center" wrapText="1"/>
    </xf>
    <xf numFmtId="0" fontId="45" fillId="0" borderId="0" xfId="1" applyFont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6" fillId="0" borderId="0" xfId="1" applyFont="1" applyAlignment="1">
      <alignment horizontal="left" vertical="center"/>
    </xf>
    <xf numFmtId="0" fontId="46" fillId="0" borderId="0" xfId="231" applyFont="1" applyAlignment="1">
      <alignment wrapText="1"/>
    </xf>
    <xf numFmtId="0" fontId="45" fillId="0" borderId="0" xfId="0" applyFont="1" applyAlignment="1">
      <alignment horizontal="left" vertical="center"/>
    </xf>
    <xf numFmtId="0" fontId="45" fillId="0" borderId="0" xfId="231" applyFont="1" applyAlignment="1">
      <alignment wrapText="1"/>
    </xf>
    <xf numFmtId="0" fontId="45" fillId="0" borderId="0" xfId="1" applyFont="1" applyAlignment="1">
      <alignment horizontal="left" vertical="center"/>
    </xf>
    <xf numFmtId="0" fontId="46" fillId="0" borderId="0" xfId="0" applyFont="1" applyAlignment="1">
      <alignment horizontal="left"/>
    </xf>
    <xf numFmtId="180" fontId="22" fillId="0" borderId="0" xfId="221" applyNumberFormat="1" applyFont="1" applyFill="1" applyAlignment="1">
      <alignment wrapText="1"/>
    </xf>
    <xf numFmtId="0" fontId="45" fillId="0" borderId="0" xfId="0" applyFont="1" applyAlignment="1">
      <alignment horizontal="left"/>
    </xf>
    <xf numFmtId="0" fontId="22" fillId="0" borderId="14" xfId="0" applyFont="1" applyBorder="1" applyAlignment="1">
      <alignment horizontal="center" vertical="center"/>
    </xf>
    <xf numFmtId="0" fontId="22" fillId="0" borderId="14" xfId="1" applyFont="1" applyBorder="1" applyAlignment="1">
      <alignment horizontal="left" wrapText="1"/>
    </xf>
    <xf numFmtId="180" fontId="22" fillId="0" borderId="14" xfId="221" applyNumberFormat="1" applyFont="1" applyFill="1" applyBorder="1" applyAlignment="1">
      <alignment horizontal="center" vertical="center"/>
    </xf>
    <xf numFmtId="44" fontId="22" fillId="0" borderId="0" xfId="221" applyFont="1" applyAlignment="1">
      <alignment horizontal="center" vertical="center"/>
    </xf>
    <xf numFmtId="0" fontId="45" fillId="0" borderId="0" xfId="0" applyFont="1"/>
    <xf numFmtId="180" fontId="46" fillId="0" borderId="0" xfId="221" applyNumberFormat="1" applyFont="1" applyFill="1" applyBorder="1" applyAlignment="1">
      <alignment horizontal="right" vertical="center" wrapText="1"/>
    </xf>
    <xf numFmtId="0" fontId="23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45" fillId="0" borderId="0" xfId="1" applyFont="1" applyAlignment="1">
      <alignment horizontal="center" vertical="center" wrapText="1"/>
    </xf>
    <xf numFmtId="4" fontId="45" fillId="0" borderId="0" xfId="1" applyNumberFormat="1" applyFont="1" applyAlignment="1">
      <alignment horizontal="center" vertical="center" wrapText="1"/>
    </xf>
    <xf numFmtId="168" fontId="45" fillId="0" borderId="0" xfId="2" applyNumberFormat="1" applyFont="1" applyFill="1" applyAlignment="1">
      <alignment horizontal="center" vertical="center" wrapText="1"/>
    </xf>
    <xf numFmtId="168" fontId="45" fillId="0" borderId="0" xfId="2" applyNumberFormat="1" applyFont="1" applyAlignment="1">
      <alignment horizontal="center" vertical="center" wrapText="1"/>
    </xf>
    <xf numFmtId="0" fontId="46" fillId="34" borderId="14" xfId="1" applyFont="1" applyFill="1" applyBorder="1" applyAlignment="1">
      <alignment horizontal="center" vertical="center"/>
    </xf>
    <xf numFmtId="0" fontId="46" fillId="34" borderId="14" xfId="1" applyFont="1" applyFill="1" applyBorder="1" applyAlignment="1">
      <alignment horizontal="center" vertical="center" wrapText="1"/>
    </xf>
    <xf numFmtId="4" fontId="46" fillId="34" borderId="14" xfId="1" applyNumberFormat="1" applyFont="1" applyFill="1" applyBorder="1" applyAlignment="1">
      <alignment horizontal="center" vertical="center" wrapText="1"/>
    </xf>
    <xf numFmtId="1" fontId="23" fillId="37" borderId="14" xfId="1" applyNumberFormat="1" applyFont="1" applyFill="1" applyBorder="1" applyAlignment="1">
      <alignment horizontal="center" vertical="center" wrapText="1"/>
    </xf>
    <xf numFmtId="0" fontId="23" fillId="37" borderId="14" xfId="1" applyFont="1" applyFill="1" applyBorder="1" applyAlignment="1">
      <alignment horizontal="justify" vertical="center"/>
    </xf>
    <xf numFmtId="0" fontId="23" fillId="37" borderId="14" xfId="1" applyFont="1" applyFill="1" applyBorder="1" applyAlignment="1">
      <alignment horizontal="center" vertical="center" wrapText="1"/>
    </xf>
    <xf numFmtId="4" fontId="23" fillId="37" borderId="14" xfId="1" applyNumberFormat="1" applyFont="1" applyFill="1" applyBorder="1" applyAlignment="1">
      <alignment horizontal="center" vertical="center" wrapText="1"/>
    </xf>
    <xf numFmtId="168" fontId="23" fillId="37" borderId="14" xfId="1" applyNumberFormat="1" applyFont="1" applyFill="1" applyBorder="1" applyAlignment="1">
      <alignment horizontal="center" vertical="center" wrapText="1"/>
    </xf>
    <xf numFmtId="169" fontId="22" fillId="0" borderId="14" xfId="1" applyNumberFormat="1" applyFont="1" applyBorder="1" applyAlignment="1">
      <alignment horizontal="center" vertical="center"/>
    </xf>
    <xf numFmtId="0" fontId="22" fillId="0" borderId="14" xfId="1" applyFont="1" applyBorder="1" applyAlignment="1">
      <alignment horizontal="justify" vertical="center"/>
    </xf>
    <xf numFmtId="0" fontId="22" fillId="0" borderId="14" xfId="1" applyFont="1" applyBorder="1" applyAlignment="1">
      <alignment horizontal="center" vertical="center" wrapText="1"/>
    </xf>
    <xf numFmtId="4" fontId="22" fillId="0" borderId="14" xfId="1" applyNumberFormat="1" applyFont="1" applyBorder="1" applyAlignment="1">
      <alignment horizontal="center" vertical="center" wrapText="1"/>
    </xf>
    <xf numFmtId="170" fontId="22" fillId="0" borderId="14" xfId="2" applyNumberFormat="1" applyFont="1" applyFill="1" applyBorder="1" applyAlignment="1">
      <alignment horizontal="center" vertical="center"/>
    </xf>
    <xf numFmtId="168" fontId="22" fillId="0" borderId="14" xfId="2" applyNumberFormat="1" applyFont="1" applyFill="1" applyBorder="1" applyAlignment="1">
      <alignment horizontal="center" vertical="center" wrapText="1"/>
    </xf>
    <xf numFmtId="39" fontId="22" fillId="0" borderId="14" xfId="99" applyNumberFormat="1" applyFont="1" applyBorder="1" applyAlignment="1">
      <alignment horizontal="justify" vertical="center" wrapText="1"/>
    </xf>
    <xf numFmtId="0" fontId="22" fillId="0" borderId="14" xfId="6166" applyFont="1" applyBorder="1" applyAlignment="1">
      <alignment horizontal="justify" vertical="center" wrapText="1"/>
    </xf>
    <xf numFmtId="180" fontId="22" fillId="0" borderId="14" xfId="221" applyNumberFormat="1" applyFont="1" applyFill="1" applyBorder="1" applyAlignment="1">
      <alignment vertical="center" wrapText="1"/>
    </xf>
    <xf numFmtId="0" fontId="22" fillId="0" borderId="0" xfId="1" applyFont="1"/>
    <xf numFmtId="0" fontId="22" fillId="0" borderId="14" xfId="1" applyFont="1" applyBorder="1" applyAlignment="1">
      <alignment horizontal="justify" vertical="center" wrapText="1"/>
    </xf>
    <xf numFmtId="39" fontId="22" fillId="0" borderId="14" xfId="6166" applyNumberFormat="1" applyFont="1" applyBorder="1" applyAlignment="1">
      <alignment horizontal="justify" vertical="center" wrapText="1"/>
    </xf>
    <xf numFmtId="0" fontId="22" fillId="37" borderId="14" xfId="1" applyFont="1" applyFill="1" applyBorder="1" applyAlignment="1">
      <alignment horizontal="center" vertical="center" wrapText="1"/>
    </xf>
    <xf numFmtId="170" fontId="22" fillId="37" borderId="14" xfId="2" applyNumberFormat="1" applyFont="1" applyFill="1" applyBorder="1" applyAlignment="1">
      <alignment horizontal="center" vertical="center"/>
    </xf>
    <xf numFmtId="168" fontId="23" fillId="37" borderId="14" xfId="2" applyNumberFormat="1" applyFont="1" applyFill="1" applyBorder="1" applyAlignment="1">
      <alignment horizontal="center" vertical="center" wrapText="1"/>
    </xf>
    <xf numFmtId="4" fontId="22" fillId="37" borderId="14" xfId="1" applyNumberFormat="1" applyFont="1" applyFill="1" applyBorder="1" applyAlignment="1">
      <alignment horizontal="center" vertical="center" wrapText="1"/>
    </xf>
    <xf numFmtId="0" fontId="22" fillId="0" borderId="14" xfId="1" applyFont="1" applyBorder="1" applyAlignment="1">
      <alignment horizontal="left" vertical="center" wrapText="1"/>
    </xf>
    <xf numFmtId="0" fontId="34" fillId="0" borderId="0" xfId="1" applyFont="1"/>
    <xf numFmtId="168" fontId="45" fillId="0" borderId="0" xfId="2" applyNumberFormat="1" applyFont="1" applyFill="1" applyBorder="1" applyAlignment="1">
      <alignment horizontal="center" vertical="center" wrapText="1"/>
    </xf>
    <xf numFmtId="0" fontId="46" fillId="0" borderId="0" xfId="1" applyFont="1" applyAlignment="1">
      <alignment horizontal="right" vertical="center"/>
    </xf>
    <xf numFmtId="4" fontId="46" fillId="0" borderId="0" xfId="1" applyNumberFormat="1" applyFont="1" applyAlignment="1">
      <alignment horizontal="right" vertical="center"/>
    </xf>
    <xf numFmtId="10" fontId="46" fillId="0" borderId="0" xfId="0" applyNumberFormat="1" applyFont="1" applyAlignment="1">
      <alignment horizontal="center" vertical="center"/>
    </xf>
    <xf numFmtId="44" fontId="46" fillId="0" borderId="0" xfId="221" applyFont="1" applyBorder="1" applyAlignment="1">
      <alignment horizontal="center" vertical="center"/>
    </xf>
    <xf numFmtId="44" fontId="45" fillId="0" borderId="0" xfId="221" applyFont="1" applyAlignment="1">
      <alignment horizontal="center" vertical="center" wrapText="1"/>
    </xf>
    <xf numFmtId="44" fontId="45" fillId="0" borderId="0" xfId="1" applyNumberFormat="1" applyFont="1" applyAlignment="1">
      <alignment horizontal="center" vertical="center" wrapText="1"/>
    </xf>
    <xf numFmtId="0" fontId="22" fillId="0" borderId="14" xfId="0" applyFont="1" applyBorder="1" applyAlignment="1">
      <alignment horizontal="left" wrapText="1"/>
    </xf>
    <xf numFmtId="180" fontId="22" fillId="0" borderId="14" xfId="221" applyNumberFormat="1" applyFont="1" applyFill="1" applyBorder="1" applyAlignment="1">
      <alignment horizontal="center" vertical="center" wrapText="1"/>
    </xf>
    <xf numFmtId="180" fontId="45" fillId="0" borderId="14" xfId="221" applyNumberFormat="1" applyFont="1" applyBorder="1" applyAlignment="1">
      <alignment horizontal="center" vertical="center" wrapText="1"/>
    </xf>
    <xf numFmtId="180" fontId="45" fillId="0" borderId="14" xfId="221" applyNumberFormat="1" applyFont="1" applyBorder="1" applyAlignment="1">
      <alignment vertical="center" wrapText="1"/>
    </xf>
    <xf numFmtId="180" fontId="46" fillId="0" borderId="14" xfId="221" applyNumberFormat="1" applyFont="1" applyBorder="1" applyAlignment="1">
      <alignment horizontal="right" vertical="center" wrapText="1"/>
    </xf>
    <xf numFmtId="180" fontId="46" fillId="0" borderId="14" xfId="221" applyNumberFormat="1" applyFont="1" applyBorder="1" applyAlignment="1">
      <alignment horizontal="center" vertical="center" wrapText="1"/>
    </xf>
    <xf numFmtId="4" fontId="3" fillId="0" borderId="14" xfId="11" applyNumberFormat="1" applyBorder="1" applyAlignment="1">
      <alignment horizontal="center" vertical="center"/>
    </xf>
    <xf numFmtId="174" fontId="3" fillId="0" borderId="17" xfId="11" applyNumberFormat="1" applyBorder="1" applyAlignment="1">
      <alignment horizontal="center" vertical="center"/>
    </xf>
    <xf numFmtId="4" fontId="3" fillId="0" borderId="17" xfId="11" applyNumberFormat="1" applyBorder="1" applyAlignment="1">
      <alignment horizontal="center" vertical="center"/>
    </xf>
    <xf numFmtId="174" fontId="3" fillId="0" borderId="17" xfId="11" applyNumberFormat="1" applyBorder="1" applyAlignment="1">
      <alignment horizontal="right" vertical="center"/>
    </xf>
    <xf numFmtId="174" fontId="3" fillId="0" borderId="57" xfId="11" applyNumberFormat="1" applyBorder="1" applyAlignment="1">
      <alignment horizontal="right" vertical="center"/>
    </xf>
    <xf numFmtId="0" fontId="36" fillId="35" borderId="22" xfId="11" applyFont="1" applyFill="1" applyBorder="1" applyAlignment="1">
      <alignment horizontal="center" vertical="center" wrapText="1"/>
    </xf>
    <xf numFmtId="176" fontId="36" fillId="35" borderId="46" xfId="11" applyNumberFormat="1" applyFont="1" applyFill="1" applyBorder="1" applyAlignment="1">
      <alignment horizontal="center" vertical="center" wrapText="1"/>
    </xf>
    <xf numFmtId="0" fontId="36" fillId="35" borderId="46" xfId="11" applyFont="1" applyFill="1" applyBorder="1" applyAlignment="1">
      <alignment horizontal="center" vertical="center" wrapText="1"/>
    </xf>
    <xf numFmtId="2" fontId="36" fillId="35" borderId="46" xfId="11" applyNumberFormat="1" applyFont="1" applyFill="1" applyBorder="1" applyAlignment="1">
      <alignment horizontal="center" vertical="center" wrapText="1"/>
    </xf>
    <xf numFmtId="176" fontId="36" fillId="35" borderId="45" xfId="11" applyNumberFormat="1" applyFont="1" applyFill="1" applyBorder="1" applyAlignment="1">
      <alignment horizontal="center" vertical="center" wrapText="1"/>
    </xf>
    <xf numFmtId="165" fontId="46" fillId="0" borderId="14" xfId="2" applyFont="1" applyFill="1" applyBorder="1" applyAlignment="1">
      <alignment horizontal="center" vertical="center" wrapText="1"/>
    </xf>
    <xf numFmtId="10" fontId="46" fillId="0" borderId="14" xfId="1" applyNumberFormat="1" applyFont="1" applyBorder="1" applyAlignment="1">
      <alignment horizontal="center" vertical="center" wrapText="1"/>
    </xf>
    <xf numFmtId="165" fontId="46" fillId="39" borderId="14" xfId="0" applyNumberFormat="1" applyFont="1" applyFill="1" applyBorder="1" applyAlignment="1">
      <alignment horizontal="center" vertical="center"/>
    </xf>
    <xf numFmtId="165" fontId="46" fillId="0" borderId="0" xfId="0" applyNumberFormat="1" applyFont="1" applyAlignment="1">
      <alignment horizontal="center" vertical="center"/>
    </xf>
    <xf numFmtId="0" fontId="33" fillId="36" borderId="38" xfId="215" applyFont="1" applyFill="1" applyBorder="1" applyAlignment="1">
      <alignment vertical="center" wrapText="1"/>
    </xf>
    <xf numFmtId="0" fontId="34" fillId="0" borderId="27" xfId="215" applyFont="1" applyBorder="1" applyAlignment="1">
      <alignment horizontal="left" vertical="center"/>
    </xf>
    <xf numFmtId="42" fontId="34" fillId="0" borderId="14" xfId="8965" applyFont="1" applyBorder="1"/>
    <xf numFmtId="167" fontId="34" fillId="0" borderId="45" xfId="216" applyFont="1" applyBorder="1" applyAlignment="1">
      <alignment horizontal="right" vertical="center"/>
    </xf>
    <xf numFmtId="180" fontId="33" fillId="0" borderId="33" xfId="241" applyNumberFormat="1" applyFont="1" applyBorder="1"/>
    <xf numFmtId="0" fontId="34" fillId="0" borderId="27" xfId="215" applyFont="1" applyBorder="1" applyAlignment="1">
      <alignment horizontal="left" vertical="center" wrapText="1"/>
    </xf>
    <xf numFmtId="42" fontId="34" fillId="0" borderId="14" xfId="244" applyFont="1" applyBorder="1" applyAlignment="1">
      <alignment vertical="center"/>
    </xf>
    <xf numFmtId="9" fontId="34" fillId="0" borderId="14" xfId="245" applyFont="1" applyBorder="1" applyAlignment="1">
      <alignment horizontal="center" vertical="center"/>
    </xf>
    <xf numFmtId="2" fontId="34" fillId="0" borderId="14" xfId="215" applyNumberFormat="1" applyFont="1" applyBorder="1" applyAlignment="1">
      <alignment horizontal="center" vertical="center"/>
    </xf>
    <xf numFmtId="42" fontId="34" fillId="0" borderId="28" xfId="215" applyNumberFormat="1" applyFont="1" applyBorder="1" applyAlignment="1">
      <alignment vertical="center"/>
    </xf>
    <xf numFmtId="0" fontId="34" fillId="0" borderId="27" xfId="215" applyFont="1" applyBorder="1" applyAlignment="1">
      <alignment vertical="center"/>
    </xf>
    <xf numFmtId="0" fontId="34" fillId="0" borderId="34" xfId="215" applyFont="1" applyBorder="1" applyAlignment="1">
      <alignment vertical="center"/>
    </xf>
    <xf numFmtId="42" fontId="34" fillId="0" borderId="18" xfId="244" applyFont="1" applyBorder="1" applyAlignment="1">
      <alignment vertical="center"/>
    </xf>
    <xf numFmtId="9" fontId="34" fillId="0" borderId="18" xfId="245" applyFont="1" applyBorder="1" applyAlignment="1">
      <alignment horizontal="center" vertical="center"/>
    </xf>
    <xf numFmtId="2" fontId="34" fillId="0" borderId="18" xfId="215" applyNumberFormat="1" applyFont="1" applyBorder="1" applyAlignment="1">
      <alignment horizontal="center" vertical="center"/>
    </xf>
    <xf numFmtId="42" fontId="34" fillId="0" borderId="51" xfId="215" applyNumberFormat="1" applyFont="1" applyBorder="1" applyAlignment="1">
      <alignment vertical="center"/>
    </xf>
    <xf numFmtId="0" fontId="44" fillId="0" borderId="0" xfId="11" applyFont="1" applyAlignment="1">
      <alignment vertical="center"/>
    </xf>
    <xf numFmtId="10" fontId="33" fillId="0" borderId="30" xfId="213" applyNumberFormat="1" applyFont="1" applyFill="1" applyBorder="1" applyAlignment="1">
      <alignment horizontal="center" vertical="center"/>
    </xf>
    <xf numFmtId="0" fontId="36" fillId="0" borderId="0" xfId="8969" applyFont="1" applyAlignment="1">
      <alignment wrapText="1"/>
    </xf>
    <xf numFmtId="0" fontId="3" fillId="0" borderId="0" xfId="8969" applyFont="1" applyAlignment="1">
      <alignment wrapText="1"/>
    </xf>
    <xf numFmtId="0" fontId="32" fillId="0" borderId="0" xfId="8969" applyFont="1" applyAlignment="1">
      <alignment horizontal="right" vertical="center"/>
    </xf>
    <xf numFmtId="0" fontId="31" fillId="0" borderId="0" xfId="8969" applyFont="1"/>
    <xf numFmtId="183" fontId="31" fillId="0" borderId="0" xfId="8969" applyNumberFormat="1" applyFont="1" applyAlignment="1">
      <alignment vertical="center"/>
    </xf>
    <xf numFmtId="0" fontId="34" fillId="0" borderId="27" xfId="11" applyFont="1" applyBorder="1" applyAlignment="1">
      <alignment horizontal="left" vertical="center" wrapText="1"/>
    </xf>
    <xf numFmtId="174" fontId="34" fillId="0" borderId="28" xfId="11" applyNumberFormat="1" applyFont="1" applyBorder="1" applyAlignment="1">
      <alignment horizontal="right" vertical="center"/>
    </xf>
    <xf numFmtId="0" fontId="34" fillId="0" borderId="29" xfId="11" applyFont="1" applyBorder="1" applyAlignment="1">
      <alignment horizontal="left" vertical="center" wrapText="1"/>
    </xf>
    <xf numFmtId="174" fontId="34" fillId="0" borderId="30" xfId="11" applyNumberFormat="1" applyFont="1" applyBorder="1" applyAlignment="1">
      <alignment horizontal="center" vertical="center"/>
    </xf>
    <xf numFmtId="2" fontId="34" fillId="0" borderId="30" xfId="11" applyNumberFormat="1" applyFont="1" applyBorder="1" applyAlignment="1">
      <alignment horizontal="center" vertical="center"/>
    </xf>
    <xf numFmtId="174" fontId="34" fillId="0" borderId="30" xfId="11" applyNumberFormat="1" applyFont="1" applyBorder="1" applyAlignment="1">
      <alignment horizontal="right" vertical="center"/>
    </xf>
    <xf numFmtId="174" fontId="34" fillId="0" borderId="31" xfId="11" applyNumberFormat="1" applyFont="1" applyBorder="1" applyAlignment="1">
      <alignment horizontal="right" vertical="center"/>
    </xf>
    <xf numFmtId="0" fontId="23" fillId="34" borderId="14" xfId="0" applyFont="1" applyFill="1" applyBorder="1" applyAlignment="1">
      <alignment horizontal="center" vertical="center"/>
    </xf>
    <xf numFmtId="0" fontId="23" fillId="34" borderId="14" xfId="0" applyFont="1" applyFill="1" applyBorder="1" applyAlignment="1">
      <alignment horizontal="center" wrapText="1"/>
    </xf>
    <xf numFmtId="0" fontId="22" fillId="0" borderId="14" xfId="12" applyFont="1" applyBorder="1" applyAlignment="1">
      <alignment horizontal="left" wrapText="1"/>
    </xf>
    <xf numFmtId="44" fontId="22" fillId="0" borderId="0" xfId="221" applyFont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44" fontId="22" fillId="0" borderId="0" xfId="221" applyFont="1" applyFill="1" applyAlignment="1">
      <alignment horizontal="center" vertical="center"/>
    </xf>
    <xf numFmtId="0" fontId="23" fillId="0" borderId="0" xfId="1" applyFont="1" applyAlignment="1">
      <alignment horizontal="center" wrapText="1"/>
    </xf>
    <xf numFmtId="180" fontId="22" fillId="0" borderId="0" xfId="221" applyNumberFormat="1" applyFont="1" applyFill="1" applyAlignment="1">
      <alignment horizontal="center" vertical="center" wrapText="1"/>
    </xf>
    <xf numFmtId="0" fontId="22" fillId="0" borderId="0" xfId="1" applyFont="1" applyAlignment="1">
      <alignment horizontal="left" wrapText="1"/>
    </xf>
    <xf numFmtId="180" fontId="23" fillId="0" borderId="14" xfId="221" applyNumberFormat="1" applyFont="1" applyFill="1" applyBorder="1" applyAlignment="1">
      <alignment horizontal="center" vertical="center" wrapText="1"/>
    </xf>
    <xf numFmtId="180" fontId="23" fillId="0" borderId="14" xfId="1" applyNumberFormat="1" applyFont="1" applyBorder="1" applyAlignment="1">
      <alignment horizontal="center" vertical="center" wrapText="1"/>
    </xf>
    <xf numFmtId="168" fontId="22" fillId="0" borderId="0" xfId="1" applyNumberFormat="1" applyFont="1" applyAlignment="1">
      <alignment horizontal="left" wrapText="1"/>
    </xf>
    <xf numFmtId="44" fontId="23" fillId="0" borderId="0" xfId="221" applyFont="1" applyFill="1" applyAlignment="1">
      <alignment horizontal="center" vertical="center" wrapText="1"/>
    </xf>
    <xf numFmtId="0" fontId="22" fillId="0" borderId="0" xfId="1" applyFont="1" applyAlignment="1">
      <alignment horizontal="left"/>
    </xf>
    <xf numFmtId="3" fontId="34" fillId="0" borderId="0" xfId="1" applyNumberFormat="1" applyFont="1" applyAlignment="1">
      <alignment horizontal="center" vertical="center" wrapText="1"/>
    </xf>
    <xf numFmtId="180" fontId="23" fillId="0" borderId="14" xfId="213" applyNumberFormat="1" applyFont="1" applyFill="1" applyBorder="1" applyAlignment="1">
      <alignment horizontal="center" vertical="center" wrapText="1"/>
    </xf>
    <xf numFmtId="168" fontId="22" fillId="0" borderId="0" xfId="1" applyNumberFormat="1" applyFont="1" applyAlignment="1">
      <alignment horizontal="center" vertical="center" wrapText="1"/>
    </xf>
    <xf numFmtId="49" fontId="22" fillId="0" borderId="0" xfId="1" applyNumberFormat="1" applyFont="1" applyAlignment="1">
      <alignment horizontal="left" wrapText="1"/>
    </xf>
    <xf numFmtId="49" fontId="22" fillId="0" borderId="0" xfId="1" applyNumberFormat="1" applyFont="1" applyAlignment="1">
      <alignment horizontal="left" vertical="center" wrapText="1"/>
    </xf>
    <xf numFmtId="12" fontId="23" fillId="0" borderId="0" xfId="221" applyNumberFormat="1" applyFont="1" applyFill="1" applyAlignment="1">
      <alignment horizontal="center" vertical="center" wrapText="1"/>
    </xf>
    <xf numFmtId="44" fontId="22" fillId="0" borderId="0" xfId="221" applyFont="1" applyFill="1" applyAlignment="1">
      <alignment horizontal="center" vertical="center" wrapText="1"/>
    </xf>
    <xf numFmtId="44" fontId="23" fillId="0" borderId="14" xfId="221" applyFont="1" applyFill="1" applyBorder="1" applyAlignment="1">
      <alignment horizontal="center" vertical="center" wrapText="1"/>
    </xf>
    <xf numFmtId="168" fontId="22" fillId="0" borderId="0" xfId="1" applyNumberFormat="1" applyFont="1" applyAlignment="1">
      <alignment horizontal="left"/>
    </xf>
    <xf numFmtId="180" fontId="22" fillId="0" borderId="0" xfId="221" applyNumberFormat="1" applyFont="1" applyFill="1"/>
    <xf numFmtId="44" fontId="22" fillId="0" borderId="0" xfId="221" applyFont="1" applyFill="1"/>
    <xf numFmtId="44" fontId="22" fillId="0" borderId="0" xfId="1" applyNumberFormat="1" applyFont="1"/>
    <xf numFmtId="10" fontId="22" fillId="0" borderId="14" xfId="213" applyNumberFormat="1" applyFont="1" applyFill="1" applyBorder="1" applyAlignment="1">
      <alignment horizontal="center" vertical="center" wrapText="1"/>
    </xf>
    <xf numFmtId="190" fontId="23" fillId="0" borderId="0" xfId="1" applyNumberFormat="1" applyFont="1"/>
    <xf numFmtId="44" fontId="23" fillId="0" borderId="0" xfId="221" applyFont="1" applyFill="1"/>
    <xf numFmtId="0" fontId="23" fillId="0" borderId="0" xfId="1" applyFont="1"/>
    <xf numFmtId="180" fontId="22" fillId="0" borderId="0" xfId="1" applyNumberFormat="1" applyFont="1"/>
    <xf numFmtId="180" fontId="23" fillId="0" borderId="0" xfId="1" applyNumberFormat="1" applyFont="1"/>
    <xf numFmtId="169" fontId="22" fillId="0" borderId="0" xfId="1" applyNumberFormat="1" applyFont="1"/>
    <xf numFmtId="44" fontId="23" fillId="0" borderId="0" xfId="1" applyNumberFormat="1" applyFont="1"/>
    <xf numFmtId="178" fontId="22" fillId="0" borderId="0" xfId="213" applyNumberFormat="1" applyFont="1" applyFill="1"/>
    <xf numFmtId="191" fontId="23" fillId="0" borderId="0" xfId="213" applyNumberFormat="1" applyFont="1" applyFill="1"/>
    <xf numFmtId="0" fontId="31" fillId="0" borderId="14" xfId="0" applyFont="1" applyBorder="1" applyAlignment="1">
      <alignment horizontal="left" vertical="center" wrapText="1"/>
    </xf>
    <xf numFmtId="4" fontId="31" fillId="0" borderId="14" xfId="0" applyNumberFormat="1" applyFont="1" applyBorder="1" applyAlignment="1">
      <alignment horizontal="center" vertical="center"/>
    </xf>
    <xf numFmtId="0" fontId="32" fillId="38" borderId="11" xfId="0" applyFont="1" applyFill="1" applyBorder="1" applyAlignment="1">
      <alignment vertical="center" wrapText="1"/>
    </xf>
    <xf numFmtId="0" fontId="32" fillId="38" borderId="12" xfId="0" applyFont="1" applyFill="1" applyBorder="1" applyAlignment="1">
      <alignment vertical="center" wrapText="1"/>
    </xf>
    <xf numFmtId="0" fontId="32" fillId="38" borderId="13" xfId="0" applyFont="1" applyFill="1" applyBorder="1" applyAlignment="1">
      <alignment horizontal="center" vertical="center" wrapText="1"/>
    </xf>
    <xf numFmtId="2" fontId="32" fillId="38" borderId="14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1" fillId="38" borderId="12" xfId="0" applyFont="1" applyFill="1" applyBorder="1" applyAlignment="1">
      <alignment vertical="center"/>
    </xf>
    <xf numFmtId="0" fontId="31" fillId="38" borderId="13" xfId="0" applyFont="1" applyFill="1" applyBorder="1" applyAlignment="1">
      <alignment vertical="center"/>
    </xf>
    <xf numFmtId="0" fontId="32" fillId="0" borderId="0" xfId="0" applyFont="1" applyAlignment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4" fontId="32" fillId="38" borderId="13" xfId="0" applyNumberFormat="1" applyFont="1" applyFill="1" applyBorder="1" applyAlignment="1">
      <alignment horizontal="center" vertical="center" wrapText="1"/>
    </xf>
    <xf numFmtId="9" fontId="31" fillId="0" borderId="14" xfId="213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2" fontId="31" fillId="0" borderId="13" xfId="0" applyNumberFormat="1" applyFont="1" applyBorder="1" applyAlignment="1">
      <alignment horizontal="center" vertical="center"/>
    </xf>
    <xf numFmtId="2" fontId="31" fillId="0" borderId="14" xfId="0" applyNumberFormat="1" applyFont="1" applyBorder="1" applyAlignment="1">
      <alignment vertical="center"/>
    </xf>
    <xf numFmtId="2" fontId="22" fillId="0" borderId="14" xfId="0" applyNumberFormat="1" applyFont="1" applyBorder="1" applyAlignment="1">
      <alignment horizontal="center" vertical="center"/>
    </xf>
    <xf numFmtId="9" fontId="31" fillId="0" borderId="13" xfId="213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3" fillId="0" borderId="0" xfId="0" applyFont="1"/>
    <xf numFmtId="2" fontId="45" fillId="0" borderId="14" xfId="0" applyNumberFormat="1" applyFont="1" applyBorder="1" applyAlignment="1">
      <alignment horizontal="center" vertical="center" wrapText="1"/>
    </xf>
    <xf numFmtId="2" fontId="46" fillId="0" borderId="14" xfId="0" applyNumberFormat="1" applyFont="1" applyBorder="1" applyAlignment="1">
      <alignment horizontal="center" vertical="center"/>
    </xf>
    <xf numFmtId="9" fontId="45" fillId="0" borderId="14" xfId="0" applyNumberFormat="1" applyFont="1" applyBorder="1" applyAlignment="1">
      <alignment horizontal="center" vertical="center"/>
    </xf>
    <xf numFmtId="4" fontId="45" fillId="0" borderId="14" xfId="0" applyNumberFormat="1" applyFont="1" applyBorder="1" applyAlignment="1">
      <alignment horizontal="center" vertical="center"/>
    </xf>
    <xf numFmtId="4" fontId="32" fillId="38" borderId="14" xfId="0" applyNumberFormat="1" applyFont="1" applyFill="1" applyBorder="1" applyAlignment="1">
      <alignment horizontal="center" vertical="center" wrapText="1"/>
    </xf>
    <xf numFmtId="4" fontId="46" fillId="0" borderId="14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2" fontId="32" fillId="38" borderId="13" xfId="0" applyNumberFormat="1" applyFont="1" applyFill="1" applyBorder="1" applyAlignment="1">
      <alignment horizontal="center" vertical="center" wrapText="1"/>
    </xf>
    <xf numFmtId="0" fontId="32" fillId="38" borderId="13" xfId="1" applyFont="1" applyFill="1" applyBorder="1" applyAlignment="1">
      <alignment horizontal="center" vertical="center" wrapText="1"/>
    </xf>
    <xf numFmtId="2" fontId="32" fillId="38" borderId="14" xfId="1" applyNumberFormat="1" applyFont="1" applyFill="1" applyBorder="1" applyAlignment="1">
      <alignment horizontal="center" vertical="center" wrapText="1"/>
    </xf>
    <xf numFmtId="0" fontId="45" fillId="0" borderId="54" xfId="11" applyFont="1" applyBorder="1" applyAlignment="1">
      <alignment vertical="center" wrapText="1"/>
    </xf>
    <xf numFmtId="0" fontId="45" fillId="0" borderId="0" xfId="11" applyFont="1" applyAlignment="1">
      <alignment vertical="center" wrapText="1"/>
    </xf>
    <xf numFmtId="0" fontId="45" fillId="0" borderId="52" xfId="11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4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6" fillId="0" borderId="0" xfId="0" applyFont="1" applyAlignment="1">
      <alignment wrapText="1"/>
    </xf>
    <xf numFmtId="180" fontId="25" fillId="0" borderId="14" xfId="221" applyNumberFormat="1" applyFont="1" applyFill="1" applyBorder="1" applyAlignment="1">
      <alignment horizontal="center" vertical="center" wrapText="1"/>
    </xf>
    <xf numFmtId="0" fontId="25" fillId="0" borderId="14" xfId="221" applyNumberFormat="1" applyFont="1" applyFill="1" applyBorder="1" applyAlignment="1">
      <alignment horizontal="center" vertical="center" wrapText="1"/>
    </xf>
    <xf numFmtId="180" fontId="25" fillId="0" borderId="0" xfId="221" applyNumberFormat="1" applyFont="1" applyFill="1" applyBorder="1" applyAlignment="1">
      <alignment horizontal="center" vertical="center" wrapText="1"/>
    </xf>
    <xf numFmtId="180" fontId="26" fillId="0" borderId="14" xfId="221" applyNumberFormat="1" applyFont="1" applyFill="1" applyBorder="1" applyAlignment="1">
      <alignment vertical="center" wrapText="1"/>
    </xf>
    <xf numFmtId="171" fontId="26" fillId="0" borderId="14" xfId="1" applyNumberFormat="1" applyFont="1" applyBorder="1" applyAlignment="1">
      <alignment horizontal="center" vertical="center" wrapText="1"/>
    </xf>
    <xf numFmtId="0" fontId="26" fillId="0" borderId="14" xfId="1" applyFont="1" applyBorder="1" applyAlignment="1">
      <alignment vertical="center" wrapText="1"/>
    </xf>
    <xf numFmtId="171" fontId="26" fillId="0" borderId="14" xfId="13" applyNumberFormat="1" applyFont="1" applyFill="1" applyBorder="1" applyAlignment="1">
      <alignment horizontal="center" vertical="center" wrapText="1"/>
    </xf>
    <xf numFmtId="180" fontId="25" fillId="0" borderId="14" xfId="221" applyNumberFormat="1" applyFont="1" applyFill="1" applyBorder="1" applyAlignment="1">
      <alignment horizontal="right" vertical="center" wrapText="1"/>
    </xf>
    <xf numFmtId="180" fontId="26" fillId="0" borderId="0" xfId="221" applyNumberFormat="1" applyFont="1" applyFill="1" applyAlignment="1">
      <alignment wrapText="1"/>
    </xf>
    <xf numFmtId="171" fontId="25" fillId="0" borderId="0" xfId="1" applyNumberFormat="1" applyFont="1" applyAlignment="1">
      <alignment horizontal="center" vertical="center" wrapText="1"/>
    </xf>
    <xf numFmtId="0" fontId="26" fillId="0" borderId="14" xfId="0" applyFont="1" applyBorder="1" applyAlignment="1">
      <alignment vertical="center" wrapText="1"/>
    </xf>
    <xf numFmtId="171" fontId="26" fillId="0" borderId="14" xfId="0" applyNumberFormat="1" applyFont="1" applyBorder="1" applyAlignment="1">
      <alignment horizontal="center" vertical="center" wrapText="1"/>
    </xf>
    <xf numFmtId="0" fontId="25" fillId="0" borderId="14" xfId="9" applyFont="1" applyBorder="1" applyAlignment="1">
      <alignment horizontal="center" vertical="center" wrapText="1"/>
    </xf>
    <xf numFmtId="171" fontId="25" fillId="0" borderId="14" xfId="9" applyNumberFormat="1" applyFont="1" applyBorder="1" applyAlignment="1">
      <alignment horizontal="center" vertical="center" wrapText="1"/>
    </xf>
    <xf numFmtId="10" fontId="46" fillId="39" borderId="14" xfId="0" applyNumberFormat="1" applyFont="1" applyFill="1" applyBorder="1" applyAlignment="1">
      <alignment horizontal="center" vertical="center"/>
    </xf>
    <xf numFmtId="165" fontId="47" fillId="41" borderId="14" xfId="0" applyNumberFormat="1" applyFont="1" applyFill="1" applyBorder="1" applyAlignment="1">
      <alignment horizontal="center" vertical="center"/>
    </xf>
    <xf numFmtId="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31" fillId="0" borderId="14" xfId="1" applyFont="1" applyBorder="1" applyAlignment="1">
      <alignment vertical="center" wrapText="1"/>
    </xf>
    <xf numFmtId="180" fontId="31" fillId="0" borderId="14" xfId="221" applyNumberFormat="1" applyFont="1" applyFill="1" applyBorder="1" applyAlignment="1">
      <alignment horizontal="center" vertical="center" wrapText="1"/>
    </xf>
    <xf numFmtId="180" fontId="31" fillId="0" borderId="14" xfId="221" applyNumberFormat="1" applyFont="1" applyFill="1" applyBorder="1" applyAlignment="1">
      <alignment vertical="center" wrapText="1"/>
    </xf>
    <xf numFmtId="0" fontId="31" fillId="0" borderId="14" xfId="1" applyFont="1" applyBorder="1" applyAlignment="1">
      <alignment horizontal="left" wrapText="1"/>
    </xf>
    <xf numFmtId="180" fontId="31" fillId="0" borderId="14" xfId="221" applyNumberFormat="1" applyFont="1" applyFill="1" applyBorder="1" applyAlignment="1">
      <alignment horizontal="center" vertical="center"/>
    </xf>
    <xf numFmtId="0" fontId="32" fillId="0" borderId="14" xfId="0" applyFont="1" applyBorder="1" applyAlignment="1">
      <alignment vertical="center" wrapText="1"/>
    </xf>
    <xf numFmtId="1" fontId="32" fillId="38" borderId="14" xfId="0" applyNumberFormat="1" applyFont="1" applyFill="1" applyBorder="1" applyAlignment="1">
      <alignment horizontal="center" vertical="center"/>
    </xf>
    <xf numFmtId="1" fontId="32" fillId="38" borderId="11" xfId="0" applyNumberFormat="1" applyFont="1" applyFill="1" applyBorder="1" applyAlignment="1">
      <alignment horizontal="center" vertical="center"/>
    </xf>
    <xf numFmtId="0" fontId="31" fillId="0" borderId="11" xfId="220" applyFont="1" applyBorder="1" applyAlignment="1">
      <alignment vertical="center" wrapText="1"/>
    </xf>
    <xf numFmtId="0" fontId="31" fillId="0" borderId="12" xfId="220" applyFont="1" applyBorder="1" applyAlignment="1">
      <alignment vertical="center" wrapText="1"/>
    </xf>
    <xf numFmtId="0" fontId="32" fillId="0" borderId="11" xfId="220" applyFont="1" applyBorder="1" applyAlignment="1">
      <alignment vertical="center" wrapText="1"/>
    </xf>
    <xf numFmtId="0" fontId="32" fillId="0" borderId="12" xfId="220" applyFont="1" applyBorder="1" applyAlignment="1">
      <alignment vertical="center" wrapText="1"/>
    </xf>
    <xf numFmtId="0" fontId="31" fillId="0" borderId="14" xfId="22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8" fontId="31" fillId="0" borderId="0" xfId="221" applyNumberFormat="1" applyFont="1" applyAlignment="1">
      <alignment horizontal="center" vertical="center"/>
    </xf>
    <xf numFmtId="0" fontId="34" fillId="0" borderId="34" xfId="11" applyFont="1" applyBorder="1" applyAlignment="1">
      <alignment horizontal="left" vertical="center" wrapText="1"/>
    </xf>
    <xf numFmtId="174" fontId="3" fillId="0" borderId="18" xfId="11" applyNumberFormat="1" applyBorder="1" applyAlignment="1">
      <alignment horizontal="center" vertical="center"/>
    </xf>
    <xf numFmtId="2" fontId="3" fillId="0" borderId="18" xfId="11" applyNumberFormat="1" applyBorder="1" applyAlignment="1">
      <alignment horizontal="center" vertical="center"/>
    </xf>
    <xf numFmtId="174" fontId="3" fillId="0" borderId="18" xfId="11" applyNumberFormat="1" applyBorder="1" applyAlignment="1">
      <alignment horizontal="right" vertical="center"/>
    </xf>
    <xf numFmtId="180" fontId="46" fillId="0" borderId="0" xfId="221" applyNumberFormat="1" applyFont="1" applyBorder="1" applyAlignment="1">
      <alignment horizontal="right" vertical="center" wrapText="1"/>
    </xf>
    <xf numFmtId="180" fontId="46" fillId="0" borderId="0" xfId="221" applyNumberFormat="1" applyFont="1" applyBorder="1" applyAlignment="1">
      <alignment horizontal="center" vertical="center" wrapText="1"/>
    </xf>
    <xf numFmtId="0" fontId="46" fillId="0" borderId="0" xfId="9" applyFont="1" applyAlignment="1">
      <alignment horizontal="left" vertical="center" wrapText="1"/>
    </xf>
    <xf numFmtId="9" fontId="31" fillId="0" borderId="14" xfId="0" applyNumberFormat="1" applyFont="1" applyBorder="1" applyAlignment="1">
      <alignment horizontal="center" vertical="center"/>
    </xf>
    <xf numFmtId="180" fontId="45" fillId="0" borderId="0" xfId="221" applyNumberFormat="1" applyFont="1" applyAlignment="1">
      <alignment horizontal="center" vertical="center" wrapText="1"/>
    </xf>
    <xf numFmtId="0" fontId="55" fillId="0" borderId="0" xfId="1" applyFont="1" applyAlignment="1">
      <alignment horizontal="center" vertical="center" wrapText="1"/>
    </xf>
    <xf numFmtId="171" fontId="45" fillId="0" borderId="14" xfId="13" applyNumberFormat="1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left" vertical="center" wrapText="1"/>
    </xf>
    <xf numFmtId="0" fontId="31" fillId="0" borderId="14" xfId="0" quotePrefix="1" applyFont="1" applyBorder="1" applyAlignment="1">
      <alignment horizontal="center" vertical="center"/>
    </xf>
    <xf numFmtId="0" fontId="32" fillId="0" borderId="0" xfId="0" applyFont="1" applyAlignment="1">
      <alignment horizontal="right" vertical="center"/>
    </xf>
    <xf numFmtId="2" fontId="32" fillId="0" borderId="0" xfId="0" applyNumberFormat="1" applyFont="1" applyAlignment="1">
      <alignment horizontal="center"/>
    </xf>
    <xf numFmtId="0" fontId="22" fillId="0" borderId="14" xfId="0" applyFont="1" applyBorder="1" applyAlignment="1">
      <alignment horizontal="left" vertical="center"/>
    </xf>
    <xf numFmtId="4" fontId="22" fillId="0" borderId="14" xfId="0" applyNumberFormat="1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2" fontId="23" fillId="0" borderId="14" xfId="0" applyNumberFormat="1" applyFont="1" applyBorder="1" applyAlignment="1">
      <alignment horizontal="center" vertical="center"/>
    </xf>
    <xf numFmtId="3" fontId="22" fillId="0" borderId="14" xfId="0" applyNumberFormat="1" applyFont="1" applyBorder="1" applyAlignment="1">
      <alignment horizontal="center" vertical="center"/>
    </xf>
    <xf numFmtId="3" fontId="22" fillId="0" borderId="14" xfId="0" applyNumberFormat="1" applyFont="1" applyBorder="1" applyAlignment="1">
      <alignment horizontal="center"/>
    </xf>
    <xf numFmtId="171" fontId="25" fillId="0" borderId="0" xfId="11" applyNumberFormat="1" applyFont="1" applyAlignment="1">
      <alignment horizontal="center" vertical="center" wrapText="1"/>
    </xf>
    <xf numFmtId="0" fontId="26" fillId="0" borderId="14" xfId="11" applyFont="1" applyBorder="1" applyAlignment="1">
      <alignment horizontal="center" vertical="center" wrapText="1"/>
    </xf>
    <xf numFmtId="39" fontId="26" fillId="0" borderId="14" xfId="0" applyNumberFormat="1" applyFont="1" applyBorder="1" applyAlignment="1">
      <alignment horizontal="justify" vertical="center" wrapText="1"/>
    </xf>
    <xf numFmtId="171" fontId="26" fillId="0" borderId="14" xfId="11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44" fontId="26" fillId="0" borderId="14" xfId="221" applyFont="1" applyFill="1" applyBorder="1" applyAlignment="1">
      <alignment vertical="center" wrapText="1"/>
    </xf>
    <xf numFmtId="171" fontId="25" fillId="0" borderId="14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4" fontId="26" fillId="0" borderId="14" xfId="1" applyNumberFormat="1" applyFont="1" applyBorder="1" applyAlignment="1">
      <alignment horizontal="center" vertical="center" wrapText="1"/>
    </xf>
    <xf numFmtId="39" fontId="26" fillId="0" borderId="14" xfId="0" applyNumberFormat="1" applyFont="1" applyBorder="1" applyAlignment="1">
      <alignment horizontal="center" vertical="center" wrapText="1"/>
    </xf>
    <xf numFmtId="4" fontId="26" fillId="0" borderId="14" xfId="216" applyNumberFormat="1" applyFont="1" applyFill="1" applyBorder="1" applyAlignment="1" applyProtection="1">
      <alignment horizontal="center" vertical="center" wrapText="1"/>
    </xf>
    <xf numFmtId="0" fontId="25" fillId="0" borderId="14" xfId="9" applyFont="1" applyBorder="1" applyAlignment="1">
      <alignment horizontal="left" vertical="center" wrapText="1"/>
    </xf>
    <xf numFmtId="192" fontId="26" fillId="0" borderId="0" xfId="0" applyNumberFormat="1" applyFont="1" applyAlignment="1">
      <alignment wrapText="1"/>
    </xf>
    <xf numFmtId="0" fontId="25" fillId="0" borderId="0" xfId="9" applyFont="1" applyAlignment="1">
      <alignment horizontal="center" vertical="center" wrapText="1"/>
    </xf>
    <xf numFmtId="180" fontId="25" fillId="0" borderId="0" xfId="221" applyNumberFormat="1" applyFont="1" applyFill="1" applyBorder="1" applyAlignment="1">
      <alignment horizontal="right" vertical="center" wrapText="1"/>
    </xf>
    <xf numFmtId="171" fontId="25" fillId="0" borderId="0" xfId="9" applyNumberFormat="1" applyFont="1" applyAlignment="1">
      <alignment horizontal="center" vertical="center" wrapText="1"/>
    </xf>
    <xf numFmtId="4" fontId="31" fillId="0" borderId="0" xfId="0" applyNumberFormat="1" applyFont="1" applyAlignment="1">
      <alignment horizontal="center"/>
    </xf>
    <xf numFmtId="171" fontId="32" fillId="0" borderId="0" xfId="0" applyNumberFormat="1" applyFont="1" applyAlignment="1">
      <alignment horizontal="center"/>
    </xf>
    <xf numFmtId="0" fontId="32" fillId="0" borderId="0" xfId="220" applyFont="1" applyAlignment="1">
      <alignment horizontal="center" vertical="center"/>
    </xf>
    <xf numFmtId="2" fontId="32" fillId="0" borderId="0" xfId="220" applyNumberFormat="1" applyFont="1" applyAlignment="1">
      <alignment horizontal="center" vertical="center"/>
    </xf>
    <xf numFmtId="0" fontId="22" fillId="0" borderId="14" xfId="0" quotePrefix="1" applyFont="1" applyBorder="1" applyAlignment="1">
      <alignment horizontal="center"/>
    </xf>
    <xf numFmtId="0" fontId="22" fillId="0" borderId="14" xfId="0" quotePrefix="1" applyFont="1" applyBorder="1" applyAlignment="1">
      <alignment horizontal="center" vertical="center"/>
    </xf>
    <xf numFmtId="0" fontId="22" fillId="0" borderId="14" xfId="1" applyFont="1" applyBorder="1" applyAlignment="1">
      <alignment vertical="center" wrapText="1"/>
    </xf>
    <xf numFmtId="180" fontId="31" fillId="0" borderId="0" xfId="221" applyNumberFormat="1" applyFont="1" applyAlignment="1">
      <alignment horizontal="center" vertical="center"/>
    </xf>
    <xf numFmtId="6" fontId="31" fillId="0" borderId="0" xfId="221" applyNumberFormat="1" applyFont="1" applyAlignment="1">
      <alignment horizontal="center" vertical="center"/>
    </xf>
    <xf numFmtId="0" fontId="22" fillId="0" borderId="0" xfId="1" applyFont="1" applyAlignment="1">
      <alignment horizontal="left" vertical="center"/>
    </xf>
    <xf numFmtId="1" fontId="31" fillId="0" borderId="14" xfId="0" applyNumberFormat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 wrapText="1"/>
    </xf>
    <xf numFmtId="0" fontId="47" fillId="41" borderId="14" xfId="1" applyFont="1" applyFill="1" applyBorder="1" applyAlignment="1">
      <alignment horizontal="right" vertical="center"/>
    </xf>
    <xf numFmtId="0" fontId="46" fillId="0" borderId="18" xfId="1" applyFont="1" applyBorder="1" applyAlignment="1">
      <alignment horizontal="center" wrapText="1"/>
    </xf>
    <xf numFmtId="0" fontId="46" fillId="0" borderId="43" xfId="1" applyFont="1" applyBorder="1" applyAlignment="1">
      <alignment horizontal="center" wrapText="1"/>
    </xf>
    <xf numFmtId="0" fontId="46" fillId="0" borderId="17" xfId="1" applyFont="1" applyBorder="1" applyAlignment="1">
      <alignment horizontal="center" wrapText="1"/>
    </xf>
    <xf numFmtId="0" fontId="47" fillId="0" borderId="10" xfId="1" applyFont="1" applyBorder="1" applyAlignment="1">
      <alignment horizontal="center" vertical="center" wrapText="1"/>
    </xf>
    <xf numFmtId="0" fontId="47" fillId="0" borderId="47" xfId="1" applyFont="1" applyBorder="1" applyAlignment="1">
      <alignment horizontal="center" vertical="center" wrapText="1"/>
    </xf>
    <xf numFmtId="0" fontId="47" fillId="0" borderId="20" xfId="1" applyFont="1" applyBorder="1" applyAlignment="1">
      <alignment horizontal="center" vertical="center" wrapText="1"/>
    </xf>
    <xf numFmtId="0" fontId="47" fillId="0" borderId="15" xfId="1" applyFont="1" applyBorder="1" applyAlignment="1">
      <alignment horizontal="center" vertical="center" wrapText="1"/>
    </xf>
    <xf numFmtId="0" fontId="47" fillId="0" borderId="16" xfId="1" applyFont="1" applyBorder="1" applyAlignment="1">
      <alignment horizontal="center" vertical="center" wrapText="1"/>
    </xf>
    <xf numFmtId="0" fontId="47" fillId="0" borderId="19" xfId="1" applyFont="1" applyBorder="1" applyAlignment="1">
      <alignment horizontal="center" vertical="center" wrapText="1"/>
    </xf>
    <xf numFmtId="0" fontId="45" fillId="0" borderId="18" xfId="1" applyFont="1" applyBorder="1" applyAlignment="1">
      <alignment horizontal="center" vertical="center" wrapText="1"/>
    </xf>
    <xf numFmtId="0" fontId="45" fillId="0" borderId="43" xfId="1" applyFont="1" applyBorder="1" applyAlignment="1">
      <alignment horizontal="center" vertical="center" wrapText="1"/>
    </xf>
    <xf numFmtId="0" fontId="45" fillId="0" borderId="17" xfId="1" applyFont="1" applyBorder="1" applyAlignment="1">
      <alignment horizontal="center" vertical="center" wrapText="1"/>
    </xf>
    <xf numFmtId="0" fontId="51" fillId="0" borderId="14" xfId="1" applyFont="1" applyBorder="1" applyAlignment="1">
      <alignment horizontal="center" vertical="center" wrapText="1"/>
    </xf>
    <xf numFmtId="0" fontId="46" fillId="0" borderId="14" xfId="1" applyFont="1" applyBorder="1" applyAlignment="1">
      <alignment horizontal="right" vertical="center" wrapText="1"/>
    </xf>
    <xf numFmtId="0" fontId="46" fillId="39" borderId="14" xfId="1" applyFont="1" applyFill="1" applyBorder="1" applyAlignment="1">
      <alignment horizontal="right" vertical="center"/>
    </xf>
    <xf numFmtId="0" fontId="32" fillId="0" borderId="46" xfId="11" applyFont="1" applyBorder="1" applyAlignment="1">
      <alignment horizontal="center" vertical="center" wrapText="1"/>
    </xf>
    <xf numFmtId="0" fontId="36" fillId="35" borderId="42" xfId="11" applyFont="1" applyFill="1" applyBorder="1" applyAlignment="1">
      <alignment horizontal="center" vertical="center" wrapText="1"/>
    </xf>
    <xf numFmtId="10" fontId="3" fillId="0" borderId="25" xfId="227" applyNumberFormat="1" applyFont="1" applyFill="1" applyBorder="1" applyAlignment="1">
      <alignment horizontal="center" vertical="center"/>
    </xf>
    <xf numFmtId="10" fontId="3" fillId="0" borderId="14" xfId="227" applyNumberFormat="1" applyFont="1" applyFill="1" applyBorder="1" applyAlignment="1">
      <alignment horizontal="center" vertical="center"/>
    </xf>
    <xf numFmtId="0" fontId="36" fillId="0" borderId="48" xfId="11" applyFont="1" applyBorder="1" applyAlignment="1">
      <alignment horizontal="right" vertical="center"/>
    </xf>
    <xf numFmtId="0" fontId="36" fillId="0" borderId="23" xfId="11" applyFont="1" applyBorder="1" applyAlignment="1">
      <alignment horizontal="right" vertical="center"/>
    </xf>
    <xf numFmtId="0" fontId="36" fillId="0" borderId="44" xfId="11" applyFont="1" applyBorder="1" applyAlignment="1">
      <alignment horizontal="right" vertical="center"/>
    </xf>
    <xf numFmtId="0" fontId="3" fillId="0" borderId="0" xfId="11" applyAlignment="1">
      <alignment horizontal="center" vertical="center"/>
    </xf>
    <xf numFmtId="0" fontId="33" fillId="35" borderId="22" xfId="11" applyFont="1" applyFill="1" applyBorder="1" applyAlignment="1">
      <alignment horizontal="center" vertical="center" wrapText="1"/>
    </xf>
    <xf numFmtId="0" fontId="33" fillId="35" borderId="46" xfId="11" applyFont="1" applyFill="1" applyBorder="1" applyAlignment="1">
      <alignment horizontal="center" vertical="center" wrapText="1"/>
    </xf>
    <xf numFmtId="0" fontId="33" fillId="35" borderId="45" xfId="11" applyFont="1" applyFill="1" applyBorder="1" applyAlignment="1">
      <alignment horizontal="center" vertical="center" wrapText="1"/>
    </xf>
    <xf numFmtId="0" fontId="40" fillId="0" borderId="29" xfId="11" applyFont="1" applyBorder="1" applyAlignment="1">
      <alignment horizontal="right" vertical="center"/>
    </xf>
    <xf numFmtId="0" fontId="40" fillId="0" borderId="30" xfId="11" applyFont="1" applyBorder="1" applyAlignment="1">
      <alignment horizontal="right" vertical="center"/>
    </xf>
    <xf numFmtId="10" fontId="3" fillId="0" borderId="30" xfId="227" applyNumberFormat="1" applyFont="1" applyFill="1" applyBorder="1" applyAlignment="1">
      <alignment horizontal="center" vertical="center"/>
    </xf>
    <xf numFmtId="0" fontId="40" fillId="0" borderId="24" xfId="11" applyFont="1" applyBorder="1" applyAlignment="1">
      <alignment horizontal="right" vertical="center"/>
    </xf>
    <xf numFmtId="0" fontId="40" fillId="0" borderId="25" xfId="11" applyFont="1" applyBorder="1" applyAlignment="1">
      <alignment horizontal="right" vertical="center"/>
    </xf>
    <xf numFmtId="0" fontId="40" fillId="0" borderId="27" xfId="11" applyFont="1" applyBorder="1" applyAlignment="1">
      <alignment horizontal="right" vertical="center"/>
    </xf>
    <xf numFmtId="0" fontId="40" fillId="0" borderId="14" xfId="11" applyFont="1" applyBorder="1" applyAlignment="1">
      <alignment horizontal="right" vertical="center"/>
    </xf>
    <xf numFmtId="10" fontId="3" fillId="0" borderId="11" xfId="227" applyNumberFormat="1" applyFont="1" applyFill="1" applyBorder="1" applyAlignment="1">
      <alignment horizontal="center" vertical="center"/>
    </xf>
    <xf numFmtId="10" fontId="3" fillId="0" borderId="13" xfId="227" applyNumberFormat="1" applyFont="1" applyFill="1" applyBorder="1" applyAlignment="1">
      <alignment horizontal="center" vertical="center"/>
    </xf>
    <xf numFmtId="0" fontId="3" fillId="0" borderId="0" xfId="231" applyAlignment="1">
      <alignment horizontal="left" vertical="center" wrapText="1"/>
    </xf>
    <xf numFmtId="0" fontId="35" fillId="36" borderId="48" xfId="215" applyFont="1" applyFill="1" applyBorder="1" applyAlignment="1">
      <alignment horizontal="right" vertical="center" wrapText="1"/>
    </xf>
    <xf numFmtId="0" fontId="35" fillId="36" borderId="23" xfId="215" applyFont="1" applyFill="1" applyBorder="1" applyAlignment="1">
      <alignment horizontal="right" vertical="center" wrapText="1"/>
    </xf>
    <xf numFmtId="0" fontId="35" fillId="36" borderId="44" xfId="215" applyFont="1" applyFill="1" applyBorder="1" applyAlignment="1">
      <alignment horizontal="right" vertical="center" wrapText="1"/>
    </xf>
    <xf numFmtId="0" fontId="33" fillId="0" borderId="48" xfId="215" applyFont="1" applyBorder="1" applyAlignment="1">
      <alignment horizontal="right"/>
    </xf>
    <xf numFmtId="0" fontId="33" fillId="0" borderId="23" xfId="215" applyFont="1" applyBorder="1" applyAlignment="1">
      <alignment horizontal="right"/>
    </xf>
    <xf numFmtId="0" fontId="33" fillId="0" borderId="53" xfId="215" applyFont="1" applyBorder="1" applyAlignment="1">
      <alignment horizontal="right"/>
    </xf>
    <xf numFmtId="0" fontId="36" fillId="0" borderId="53" xfId="11" applyFont="1" applyBorder="1" applyAlignment="1">
      <alignment horizontal="right" vertical="center"/>
    </xf>
    <xf numFmtId="0" fontId="35" fillId="0" borderId="38" xfId="215" applyFont="1" applyBorder="1" applyAlignment="1">
      <alignment horizontal="right"/>
    </xf>
    <xf numFmtId="0" fontId="35" fillId="0" borderId="55" xfId="215" applyFont="1" applyBorder="1" applyAlignment="1">
      <alignment horizontal="right"/>
    </xf>
    <xf numFmtId="0" fontId="35" fillId="0" borderId="35" xfId="215" applyFont="1" applyBorder="1" applyAlignment="1">
      <alignment horizontal="right"/>
    </xf>
    <xf numFmtId="0" fontId="35" fillId="0" borderId="40" xfId="215" applyFont="1" applyBorder="1" applyAlignment="1">
      <alignment horizontal="right"/>
    </xf>
    <xf numFmtId="0" fontId="35" fillId="0" borderId="12" xfId="215" applyFont="1" applyBorder="1" applyAlignment="1">
      <alignment horizontal="right"/>
    </xf>
    <xf numFmtId="0" fontId="35" fillId="0" borderId="13" xfId="215" applyFont="1" applyBorder="1" applyAlignment="1">
      <alignment horizontal="right"/>
    </xf>
    <xf numFmtId="0" fontId="35" fillId="0" borderId="39" xfId="215" applyFont="1" applyBorder="1" applyAlignment="1">
      <alignment horizontal="right" vertical="center"/>
    </xf>
    <xf numFmtId="0" fontId="35" fillId="0" borderId="41" xfId="215" applyFont="1" applyBorder="1" applyAlignment="1">
      <alignment horizontal="right" vertical="center"/>
    </xf>
    <xf numFmtId="0" fontId="35" fillId="0" borderId="37" xfId="215" applyFont="1" applyBorder="1" applyAlignment="1">
      <alignment horizontal="right" vertical="center"/>
    </xf>
    <xf numFmtId="0" fontId="34" fillId="0" borderId="48" xfId="215" applyFont="1" applyBorder="1" applyAlignment="1">
      <alignment horizontal="right" vertical="center"/>
    </xf>
    <xf numFmtId="0" fontId="34" fillId="0" borderId="23" xfId="215" applyFont="1" applyBorder="1" applyAlignment="1">
      <alignment horizontal="right" vertical="center"/>
    </xf>
    <xf numFmtId="0" fontId="34" fillId="0" borderId="53" xfId="215" applyFont="1" applyBorder="1" applyAlignment="1">
      <alignment horizontal="right" vertical="center"/>
    </xf>
    <xf numFmtId="0" fontId="36" fillId="36" borderId="22" xfId="11" applyFont="1" applyFill="1" applyBorder="1" applyAlignment="1">
      <alignment horizontal="center" vertical="center"/>
    </xf>
    <xf numFmtId="0" fontId="36" fillId="36" borderId="46" xfId="11" applyFont="1" applyFill="1" applyBorder="1" applyAlignment="1">
      <alignment horizontal="center" vertical="center"/>
    </xf>
    <xf numFmtId="0" fontId="36" fillId="36" borderId="45" xfId="11" applyFont="1" applyFill="1" applyBorder="1" applyAlignment="1">
      <alignment horizontal="center" vertical="center"/>
    </xf>
    <xf numFmtId="0" fontId="46" fillId="34" borderId="0" xfId="1" applyFont="1" applyFill="1" applyAlignment="1">
      <alignment horizontal="justify" vertical="center" wrapText="1"/>
    </xf>
    <xf numFmtId="0" fontId="46" fillId="34" borderId="0" xfId="1" applyFont="1" applyFill="1" applyAlignment="1">
      <alignment horizontal="left" vertical="center" wrapText="1"/>
    </xf>
    <xf numFmtId="169" fontId="46" fillId="34" borderId="0" xfId="1" applyNumberFormat="1" applyFont="1" applyFill="1" applyAlignment="1">
      <alignment horizontal="left" vertical="center" wrapText="1"/>
    </xf>
    <xf numFmtId="0" fontId="46" fillId="38" borderId="14" xfId="1" applyFont="1" applyFill="1" applyBorder="1" applyAlignment="1">
      <alignment horizontal="justify" vertical="center" wrapText="1"/>
    </xf>
    <xf numFmtId="169" fontId="46" fillId="38" borderId="14" xfId="1" applyNumberFormat="1" applyFont="1" applyFill="1" applyBorder="1" applyAlignment="1">
      <alignment horizontal="left" vertical="center" wrapText="1"/>
    </xf>
    <xf numFmtId="0" fontId="46" fillId="38" borderId="14" xfId="1" applyFont="1" applyFill="1" applyBorder="1" applyAlignment="1">
      <alignment horizontal="left" vertical="center" wrapText="1"/>
    </xf>
    <xf numFmtId="0" fontId="46" fillId="0" borderId="14" xfId="1" applyFont="1" applyBorder="1" applyAlignment="1">
      <alignment horizontal="center" vertical="center" wrapText="1"/>
    </xf>
    <xf numFmtId="180" fontId="46" fillId="0" borderId="14" xfId="221" applyNumberFormat="1" applyFont="1" applyFill="1" applyBorder="1" applyAlignment="1">
      <alignment horizontal="center" vertical="center" wrapText="1"/>
    </xf>
    <xf numFmtId="171" fontId="46" fillId="0" borderId="14" xfId="1" applyNumberFormat="1" applyFont="1" applyBorder="1" applyAlignment="1">
      <alignment horizontal="center" vertical="center" wrapText="1"/>
    </xf>
    <xf numFmtId="171" fontId="46" fillId="0" borderId="17" xfId="1" applyNumberFormat="1" applyFont="1" applyBorder="1" applyAlignment="1">
      <alignment horizontal="center" vertical="center" wrapText="1"/>
    </xf>
    <xf numFmtId="180" fontId="46" fillId="0" borderId="17" xfId="221" applyNumberFormat="1" applyFont="1" applyFill="1" applyBorder="1" applyAlignment="1">
      <alignment horizontal="center" vertical="center" wrapText="1"/>
    </xf>
    <xf numFmtId="39" fontId="46" fillId="38" borderId="14" xfId="9" applyNumberFormat="1" applyFont="1" applyFill="1" applyBorder="1" applyAlignment="1">
      <alignment horizontal="left" vertical="center" wrapText="1"/>
    </xf>
    <xf numFmtId="0" fontId="46" fillId="38" borderId="14" xfId="9" applyFont="1" applyFill="1" applyBorder="1" applyAlignment="1">
      <alignment horizontal="left" vertical="center" wrapText="1"/>
    </xf>
    <xf numFmtId="0" fontId="25" fillId="38" borderId="14" xfId="1" applyFont="1" applyFill="1" applyBorder="1" applyAlignment="1">
      <alignment horizontal="justify" vertical="center" wrapText="1"/>
    </xf>
    <xf numFmtId="0" fontId="25" fillId="38" borderId="14" xfId="9" applyFont="1" applyFill="1" applyBorder="1" applyAlignment="1">
      <alignment horizontal="left" vertical="center" wrapText="1"/>
    </xf>
    <xf numFmtId="0" fontId="25" fillId="38" borderId="14" xfId="1" applyFont="1" applyFill="1" applyBorder="1" applyAlignment="1">
      <alignment horizontal="left" vertical="center" wrapText="1"/>
    </xf>
    <xf numFmtId="0" fontId="25" fillId="0" borderId="14" xfId="1" applyFont="1" applyBorder="1" applyAlignment="1">
      <alignment horizontal="center" vertical="center" wrapText="1"/>
    </xf>
    <xf numFmtId="180" fontId="25" fillId="0" borderId="14" xfId="221" applyNumberFormat="1" applyFont="1" applyFill="1" applyBorder="1" applyAlignment="1">
      <alignment horizontal="center" vertical="center" wrapText="1"/>
    </xf>
    <xf numFmtId="171" fontId="25" fillId="0" borderId="14" xfId="1" applyNumberFormat="1" applyFont="1" applyBorder="1" applyAlignment="1">
      <alignment horizontal="center" vertical="center" wrapText="1"/>
    </xf>
    <xf numFmtId="0" fontId="46" fillId="0" borderId="14" xfId="11" applyFont="1" applyBorder="1" applyAlignment="1">
      <alignment horizontal="center" vertical="center" wrapText="1"/>
    </xf>
    <xf numFmtId="0" fontId="46" fillId="0" borderId="17" xfId="11" applyFont="1" applyBorder="1" applyAlignment="1">
      <alignment horizontal="center" vertical="center" wrapText="1"/>
    </xf>
    <xf numFmtId="171" fontId="46" fillId="0" borderId="14" xfId="11" applyNumberFormat="1" applyFont="1" applyBorder="1" applyAlignment="1">
      <alignment horizontal="center" vertical="center" wrapText="1"/>
    </xf>
    <xf numFmtId="171" fontId="46" fillId="0" borderId="17" xfId="11" applyNumberFormat="1" applyFont="1" applyBorder="1" applyAlignment="1">
      <alignment horizontal="center" vertical="center" wrapText="1"/>
    </xf>
    <xf numFmtId="0" fontId="46" fillId="0" borderId="17" xfId="1" applyFont="1" applyBorder="1" applyAlignment="1">
      <alignment horizontal="center" vertical="center" wrapText="1"/>
    </xf>
    <xf numFmtId="0" fontId="46" fillId="0" borderId="14" xfId="221" applyNumberFormat="1" applyFont="1" applyFill="1" applyBorder="1" applyAlignment="1">
      <alignment horizontal="center" vertical="center" wrapText="1"/>
    </xf>
    <xf numFmtId="0" fontId="46" fillId="0" borderId="17" xfId="221" applyNumberFormat="1" applyFont="1" applyFill="1" applyBorder="1" applyAlignment="1">
      <alignment horizontal="center" vertical="center" wrapText="1"/>
    </xf>
    <xf numFmtId="39" fontId="46" fillId="0" borderId="14" xfId="6166" applyNumberFormat="1" applyFont="1" applyBorder="1" applyAlignment="1" applyProtection="1">
      <alignment horizontal="center" vertical="center"/>
      <protection locked="0"/>
    </xf>
    <xf numFmtId="39" fontId="46" fillId="0" borderId="17" xfId="6166" applyNumberFormat="1" applyFont="1" applyBorder="1" applyAlignment="1" applyProtection="1">
      <alignment horizontal="center" vertical="center"/>
      <protection locked="0"/>
    </xf>
    <xf numFmtId="167" fontId="46" fillId="0" borderId="14" xfId="8981" applyFont="1" applyFill="1" applyBorder="1" applyAlignment="1" applyProtection="1">
      <alignment horizontal="center" vertical="center"/>
    </xf>
    <xf numFmtId="167" fontId="46" fillId="0" borderId="17" xfId="8981" applyFont="1" applyFill="1" applyBorder="1" applyAlignment="1" applyProtection="1">
      <alignment horizontal="center" vertical="center"/>
    </xf>
    <xf numFmtId="39" fontId="46" fillId="38" borderId="14" xfId="1" applyNumberFormat="1" applyFont="1" applyFill="1" applyBorder="1" applyAlignment="1">
      <alignment horizontal="left" vertical="center"/>
    </xf>
    <xf numFmtId="0" fontId="46" fillId="38" borderId="14" xfId="1" applyFont="1" applyFill="1" applyBorder="1" applyAlignment="1">
      <alignment horizontal="left" vertical="center"/>
    </xf>
    <xf numFmtId="39" fontId="46" fillId="0" borderId="14" xfId="6166" applyNumberFormat="1" applyFont="1" applyBorder="1" applyAlignment="1">
      <alignment horizontal="center" vertical="center"/>
    </xf>
    <xf numFmtId="0" fontId="46" fillId="42" borderId="14" xfId="1" applyFont="1" applyFill="1" applyBorder="1" applyAlignment="1">
      <alignment horizontal="justify" vertical="center" wrapText="1"/>
    </xf>
    <xf numFmtId="0" fontId="46" fillId="42" borderId="14" xfId="1" applyFont="1" applyFill="1" applyBorder="1" applyAlignment="1">
      <alignment horizontal="left" vertical="center" wrapText="1"/>
    </xf>
    <xf numFmtId="169" fontId="46" fillId="38" borderId="14" xfId="9" applyNumberFormat="1" applyFont="1" applyFill="1" applyBorder="1" applyAlignment="1">
      <alignment horizontal="left" vertical="center" wrapText="1"/>
    </xf>
    <xf numFmtId="0" fontId="46" fillId="0" borderId="14" xfId="1" applyFont="1" applyBorder="1" applyAlignment="1">
      <alignment horizontal="center" wrapText="1"/>
    </xf>
    <xf numFmtId="0" fontId="47" fillId="0" borderId="14" xfId="1" applyFont="1" applyBorder="1" applyAlignment="1">
      <alignment horizontal="center" vertical="center" wrapText="1"/>
    </xf>
    <xf numFmtId="0" fontId="45" fillId="0" borderId="14" xfId="1" applyFont="1" applyBorder="1" applyAlignment="1">
      <alignment horizontal="center" vertical="center" wrapText="1"/>
    </xf>
    <xf numFmtId="0" fontId="48" fillId="0" borderId="14" xfId="1" applyFont="1" applyBorder="1" applyAlignment="1">
      <alignment horizontal="center" vertical="center" wrapText="1"/>
    </xf>
    <xf numFmtId="2" fontId="46" fillId="38" borderId="14" xfId="9" applyNumberFormat="1" applyFont="1" applyFill="1" applyBorder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25" fillId="38" borderId="14" xfId="11" applyFont="1" applyFill="1" applyBorder="1" applyAlignment="1">
      <alignment horizontal="justify" vertical="center" wrapText="1"/>
    </xf>
    <xf numFmtId="0" fontId="25" fillId="38" borderId="14" xfId="0" applyFont="1" applyFill="1" applyBorder="1" applyAlignment="1">
      <alignment horizontal="left" vertical="center" wrapText="1"/>
    </xf>
    <xf numFmtId="0" fontId="25" fillId="38" borderId="14" xfId="11" applyFont="1" applyFill="1" applyBorder="1" applyAlignment="1">
      <alignment horizontal="left" vertical="center" wrapText="1"/>
    </xf>
    <xf numFmtId="0" fontId="25" fillId="0" borderId="14" xfId="11" applyFont="1" applyBorder="1" applyAlignment="1">
      <alignment horizontal="center" vertical="center" wrapText="1"/>
    </xf>
    <xf numFmtId="171" fontId="25" fillId="0" borderId="14" xfId="11" applyNumberFormat="1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32" fillId="38" borderId="11" xfId="0" applyFont="1" applyFill="1" applyBorder="1" applyAlignment="1">
      <alignment horizontal="left" vertical="center" wrapText="1"/>
    </xf>
    <xf numFmtId="0" fontId="32" fillId="38" borderId="12" xfId="0" applyFont="1" applyFill="1" applyBorder="1" applyAlignment="1">
      <alignment horizontal="left" vertical="center" wrapText="1"/>
    </xf>
    <xf numFmtId="0" fontId="32" fillId="38" borderId="13" xfId="0" applyFont="1" applyFill="1" applyBorder="1" applyAlignment="1">
      <alignment horizontal="left" vertical="center" wrapText="1"/>
    </xf>
    <xf numFmtId="2" fontId="31" fillId="0" borderId="14" xfId="0" applyNumberFormat="1" applyFont="1" applyBorder="1" applyAlignment="1">
      <alignment horizontal="left" vertical="center"/>
    </xf>
    <xf numFmtId="0" fontId="32" fillId="0" borderId="14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2" fontId="31" fillId="0" borderId="11" xfId="0" applyNumberFormat="1" applyFont="1" applyBorder="1" applyAlignment="1">
      <alignment horizontal="left" vertical="center"/>
    </xf>
    <xf numFmtId="2" fontId="31" fillId="0" borderId="12" xfId="0" applyNumberFormat="1" applyFont="1" applyBorder="1" applyAlignment="1">
      <alignment horizontal="left" vertical="center"/>
    </xf>
    <xf numFmtId="2" fontId="31" fillId="0" borderId="13" xfId="0" applyNumberFormat="1" applyFont="1" applyBorder="1" applyAlignment="1">
      <alignment horizontal="left" vertical="center"/>
    </xf>
    <xf numFmtId="0" fontId="23" fillId="0" borderId="14" xfId="0" applyFont="1" applyBorder="1" applyAlignment="1">
      <alignment horizontal="right" vertical="center"/>
    </xf>
    <xf numFmtId="0" fontId="32" fillId="38" borderId="14" xfId="0" applyFont="1" applyFill="1" applyBorder="1" applyAlignment="1">
      <alignment horizontal="left" vertical="center" wrapText="1"/>
    </xf>
    <xf numFmtId="0" fontId="32" fillId="0" borderId="14" xfId="0" applyFont="1" applyBorder="1" applyAlignment="1">
      <alignment horizontal="right" vertical="center"/>
    </xf>
    <xf numFmtId="0" fontId="32" fillId="0" borderId="18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11" xfId="0" applyFont="1" applyBorder="1" applyAlignment="1">
      <alignment horizontal="left"/>
    </xf>
    <xf numFmtId="0" fontId="31" fillId="0" borderId="12" xfId="0" applyFont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31" fillId="0" borderId="11" xfId="0" applyFont="1" applyBorder="1" applyAlignment="1">
      <alignment horizontal="left" wrapText="1"/>
    </xf>
    <xf numFmtId="0" fontId="31" fillId="0" borderId="12" xfId="0" applyFont="1" applyBorder="1" applyAlignment="1">
      <alignment horizontal="left" wrapText="1"/>
    </xf>
    <xf numFmtId="0" fontId="31" fillId="0" borderId="13" xfId="0" applyFont="1" applyBorder="1" applyAlignment="1">
      <alignment horizontal="left" wrapText="1"/>
    </xf>
    <xf numFmtId="0" fontId="32" fillId="0" borderId="11" xfId="220" applyFont="1" applyBorder="1" applyAlignment="1">
      <alignment horizontal="center" vertical="center" wrapText="1"/>
    </xf>
    <xf numFmtId="0" fontId="32" fillId="0" borderId="12" xfId="220" applyFont="1" applyBorder="1" applyAlignment="1">
      <alignment horizontal="center" vertical="center" wrapText="1"/>
    </xf>
    <xf numFmtId="0" fontId="32" fillId="0" borderId="13" xfId="220" applyFont="1" applyBorder="1" applyAlignment="1">
      <alignment horizontal="center" vertical="center" wrapText="1"/>
    </xf>
    <xf numFmtId="0" fontId="32" fillId="0" borderId="11" xfId="220" applyFont="1" applyBorder="1" applyAlignment="1">
      <alignment horizontal="center" vertical="center"/>
    </xf>
    <xf numFmtId="0" fontId="32" fillId="0" borderId="12" xfId="220" applyFont="1" applyBorder="1" applyAlignment="1">
      <alignment horizontal="center" vertical="center"/>
    </xf>
    <xf numFmtId="0" fontId="32" fillId="0" borderId="13" xfId="220" applyFont="1" applyBorder="1" applyAlignment="1">
      <alignment horizontal="center" vertical="center"/>
    </xf>
    <xf numFmtId="0" fontId="31" fillId="0" borderId="11" xfId="220" applyFont="1" applyBorder="1" applyAlignment="1">
      <alignment horizontal="left" vertical="center" wrapText="1"/>
    </xf>
    <xf numFmtId="0" fontId="31" fillId="0" borderId="12" xfId="220" applyFont="1" applyBorder="1" applyAlignment="1">
      <alignment horizontal="left" vertical="center" wrapText="1"/>
    </xf>
    <xf numFmtId="0" fontId="31" fillId="0" borderId="13" xfId="220" applyFont="1" applyBorder="1" applyAlignment="1">
      <alignment horizontal="left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47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 wrapText="1"/>
    </xf>
    <xf numFmtId="0" fontId="46" fillId="0" borderId="47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right" vertical="center" wrapText="1"/>
    </xf>
    <xf numFmtId="2" fontId="31" fillId="0" borderId="11" xfId="220" applyNumberFormat="1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/>
    </xf>
    <xf numFmtId="0" fontId="32" fillId="0" borderId="11" xfId="0" applyFont="1" applyBorder="1" applyAlignment="1">
      <alignment horizontal="right" vertical="center"/>
    </xf>
    <xf numFmtId="0" fontId="32" fillId="0" borderId="12" xfId="0" applyFont="1" applyBorder="1" applyAlignment="1">
      <alignment horizontal="right" vertical="center"/>
    </xf>
    <xf numFmtId="0" fontId="32" fillId="0" borderId="13" xfId="0" applyFont="1" applyBorder="1" applyAlignment="1">
      <alignment horizontal="right" vertical="center"/>
    </xf>
    <xf numFmtId="0" fontId="26" fillId="0" borderId="14" xfId="1" applyFont="1" applyBorder="1" applyAlignment="1">
      <alignment horizontal="center" vertical="center" wrapText="1"/>
    </xf>
    <xf numFmtId="0" fontId="29" fillId="0" borderId="14" xfId="1" applyFont="1" applyBorder="1" applyAlignment="1">
      <alignment horizontal="center" vertical="center" wrapText="1"/>
    </xf>
    <xf numFmtId="0" fontId="41" fillId="0" borderId="14" xfId="1" applyFont="1" applyBorder="1" applyAlignment="1">
      <alignment horizontal="center" vertical="center" wrapText="1"/>
    </xf>
    <xf numFmtId="2" fontId="31" fillId="0" borderId="11" xfId="0" applyNumberFormat="1" applyFont="1" applyBorder="1" applyAlignment="1">
      <alignment horizontal="left"/>
    </xf>
    <xf numFmtId="0" fontId="25" fillId="0" borderId="14" xfId="1" applyFont="1" applyBorder="1" applyAlignment="1">
      <alignment horizontal="center" wrapText="1"/>
    </xf>
    <xf numFmtId="0" fontId="31" fillId="0" borderId="11" xfId="0" applyFont="1" applyBorder="1" applyAlignment="1">
      <alignment horizontal="right"/>
    </xf>
    <xf numFmtId="0" fontId="31" fillId="0" borderId="12" xfId="0" applyFont="1" applyBorder="1" applyAlignment="1">
      <alignment horizontal="right"/>
    </xf>
    <xf numFmtId="0" fontId="31" fillId="0" borderId="13" xfId="0" applyFont="1" applyBorder="1" applyAlignment="1">
      <alignment horizontal="right"/>
    </xf>
    <xf numFmtId="0" fontId="32" fillId="0" borderId="0" xfId="0" applyFont="1" applyAlignment="1">
      <alignment horizontal="center" vertical="center" wrapText="1"/>
    </xf>
    <xf numFmtId="39" fontId="32" fillId="38" borderId="14" xfId="0" applyNumberFormat="1" applyFont="1" applyFill="1" applyBorder="1" applyAlignment="1">
      <alignment horizontal="left" vertical="center" wrapText="1"/>
    </xf>
    <xf numFmtId="2" fontId="31" fillId="0" borderId="14" xfId="0" applyNumberFormat="1" applyFont="1" applyBorder="1" applyAlignment="1">
      <alignment horizontal="left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/>
    </xf>
    <xf numFmtId="2" fontId="45" fillId="0" borderId="14" xfId="0" applyNumberFormat="1" applyFont="1" applyBorder="1" applyAlignment="1">
      <alignment horizontal="left" vertical="center"/>
    </xf>
    <xf numFmtId="0" fontId="46" fillId="0" borderId="14" xfId="0" applyFont="1" applyBorder="1" applyAlignment="1">
      <alignment horizontal="right" vertical="center"/>
    </xf>
    <xf numFmtId="0" fontId="45" fillId="0" borderId="11" xfId="0" applyFont="1" applyBorder="1" applyAlignment="1">
      <alignment horizontal="right"/>
    </xf>
    <xf numFmtId="0" fontId="45" fillId="0" borderId="12" xfId="0" applyFont="1" applyBorder="1" applyAlignment="1">
      <alignment horizontal="right"/>
    </xf>
    <xf numFmtId="0" fontId="45" fillId="0" borderId="13" xfId="0" applyFont="1" applyBorder="1" applyAlignment="1">
      <alignment horizontal="right"/>
    </xf>
    <xf numFmtId="0" fontId="46" fillId="0" borderId="11" xfId="0" applyFont="1" applyBorder="1" applyAlignment="1">
      <alignment horizontal="right"/>
    </xf>
    <xf numFmtId="0" fontId="46" fillId="0" borderId="12" xfId="0" applyFont="1" applyBorder="1" applyAlignment="1">
      <alignment horizontal="right"/>
    </xf>
    <xf numFmtId="0" fontId="46" fillId="0" borderId="13" xfId="0" applyFont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38" borderId="14" xfId="1" applyFont="1" applyFill="1" applyBorder="1" applyAlignment="1">
      <alignment horizontal="left" vertical="center" wrapText="1"/>
    </xf>
    <xf numFmtId="0" fontId="32" fillId="0" borderId="14" xfId="0" applyFont="1" applyBorder="1" applyAlignment="1">
      <alignment horizontal="right" wrapText="1"/>
    </xf>
    <xf numFmtId="0" fontId="23" fillId="0" borderId="14" xfId="1" applyFont="1" applyBorder="1" applyAlignment="1">
      <alignment horizontal="center" vertical="center" wrapText="1"/>
    </xf>
    <xf numFmtId="0" fontId="53" fillId="0" borderId="14" xfId="1" applyFont="1" applyBorder="1" applyAlignment="1">
      <alignment horizontal="center" vertical="center" wrapText="1"/>
    </xf>
    <xf numFmtId="0" fontId="32" fillId="35" borderId="43" xfId="0" applyFont="1" applyFill="1" applyBorder="1" applyAlignment="1">
      <alignment horizontal="center" vertical="center"/>
    </xf>
    <xf numFmtId="0" fontId="32" fillId="35" borderId="17" xfId="0" applyFont="1" applyFill="1" applyBorder="1" applyAlignment="1">
      <alignment horizontal="center" vertical="center"/>
    </xf>
    <xf numFmtId="0" fontId="32" fillId="35" borderId="18" xfId="0" applyFont="1" applyFill="1" applyBorder="1" applyAlignment="1">
      <alignment horizontal="center" vertical="center"/>
    </xf>
    <xf numFmtId="0" fontId="32" fillId="35" borderId="18" xfId="0" applyFont="1" applyFill="1" applyBorder="1" applyAlignment="1">
      <alignment horizontal="center" vertical="center" wrapText="1"/>
    </xf>
    <xf numFmtId="0" fontId="32" fillId="35" borderId="17" xfId="0" applyFont="1" applyFill="1" applyBorder="1" applyAlignment="1">
      <alignment horizontal="center" vertical="center" wrapText="1"/>
    </xf>
    <xf numFmtId="0" fontId="25" fillId="38" borderId="11" xfId="0" applyFont="1" applyFill="1" applyBorder="1" applyAlignment="1">
      <alignment horizontal="center" vertical="center"/>
    </xf>
    <xf numFmtId="0" fontId="25" fillId="38" borderId="12" xfId="0" applyFont="1" applyFill="1" applyBorder="1" applyAlignment="1">
      <alignment horizontal="center" vertical="center"/>
    </xf>
    <xf numFmtId="0" fontId="25" fillId="38" borderId="13" xfId="0" applyFont="1" applyFill="1" applyBorder="1" applyAlignment="1">
      <alignment horizontal="center" vertical="center"/>
    </xf>
    <xf numFmtId="0" fontId="32" fillId="35" borderId="14" xfId="0" applyFont="1" applyFill="1" applyBorder="1" applyAlignment="1">
      <alignment horizontal="center" vertical="center"/>
    </xf>
    <xf numFmtId="0" fontId="32" fillId="35" borderId="11" xfId="0" applyFont="1" applyFill="1" applyBorder="1" applyAlignment="1">
      <alignment horizontal="center" vertical="center" wrapText="1"/>
    </xf>
    <xf numFmtId="0" fontId="32" fillId="35" borderId="12" xfId="0" applyFont="1" applyFill="1" applyBorder="1" applyAlignment="1">
      <alignment horizontal="center" vertical="center" wrapText="1"/>
    </xf>
    <xf numFmtId="0" fontId="32" fillId="35" borderId="13" xfId="0" applyFont="1" applyFill="1" applyBorder="1" applyAlignment="1">
      <alignment horizontal="center" vertical="center" wrapText="1"/>
    </xf>
    <xf numFmtId="0" fontId="25" fillId="38" borderId="14" xfId="0" applyFont="1" applyFill="1" applyBorder="1" applyAlignment="1">
      <alignment horizontal="center" vertical="center"/>
    </xf>
    <xf numFmtId="0" fontId="32" fillId="35" borderId="14" xfId="0" applyFont="1" applyFill="1" applyBorder="1" applyAlignment="1">
      <alignment horizontal="center" vertical="center" wrapText="1"/>
    </xf>
    <xf numFmtId="0" fontId="25" fillId="38" borderId="14" xfId="0" applyFont="1" applyFill="1" applyBorder="1" applyAlignment="1">
      <alignment horizontal="center"/>
    </xf>
    <xf numFmtId="0" fontId="32" fillId="35" borderId="15" xfId="0" applyFont="1" applyFill="1" applyBorder="1" applyAlignment="1">
      <alignment horizontal="center" vertical="center" wrapText="1"/>
    </xf>
    <xf numFmtId="0" fontId="32" fillId="35" borderId="16" xfId="0" applyFont="1" applyFill="1" applyBorder="1" applyAlignment="1">
      <alignment horizontal="center" vertical="center" wrapText="1"/>
    </xf>
    <xf numFmtId="0" fontId="38" fillId="0" borderId="14" xfId="1" applyFont="1" applyBorder="1" applyAlignment="1">
      <alignment horizontal="center" vertical="center" wrapText="1"/>
    </xf>
    <xf numFmtId="0" fontId="36" fillId="38" borderId="14" xfId="240" applyFont="1" applyFill="1" applyBorder="1" applyAlignment="1">
      <alignment horizontal="center" vertical="center"/>
    </xf>
    <xf numFmtId="0" fontId="25" fillId="0" borderId="56" xfId="11" applyFont="1" applyBorder="1" applyAlignment="1">
      <alignment horizontal="center" vertical="center" wrapText="1"/>
    </xf>
    <xf numFmtId="0" fontId="25" fillId="0" borderId="23" xfId="11" applyFont="1" applyBorder="1" applyAlignment="1">
      <alignment horizontal="center" vertical="center" wrapText="1"/>
    </xf>
    <xf numFmtId="0" fontId="25" fillId="0" borderId="44" xfId="11" applyFont="1" applyBorder="1" applyAlignment="1">
      <alignment horizontal="center" vertical="center" wrapText="1"/>
    </xf>
    <xf numFmtId="0" fontId="36" fillId="38" borderId="22" xfId="11" applyFont="1" applyFill="1" applyBorder="1" applyAlignment="1">
      <alignment horizontal="center" vertical="center"/>
    </xf>
    <xf numFmtId="0" fontId="36" fillId="38" borderId="46" xfId="11" applyFont="1" applyFill="1" applyBorder="1" applyAlignment="1">
      <alignment horizontal="center" vertical="center"/>
    </xf>
    <xf numFmtId="0" fontId="36" fillId="38" borderId="45" xfId="11" applyFont="1" applyFill="1" applyBorder="1" applyAlignment="1">
      <alignment horizontal="center" vertical="center"/>
    </xf>
    <xf numFmtId="0" fontId="23" fillId="35" borderId="14" xfId="8974" applyFont="1" applyFill="1" applyBorder="1" applyAlignment="1">
      <alignment horizontal="center" vertical="center" wrapText="1"/>
    </xf>
    <xf numFmtId="44" fontId="3" fillId="0" borderId="0" xfId="221" applyFont="1" applyAlignment="1">
      <alignment horizontal="center" vertical="center"/>
    </xf>
    <xf numFmtId="44" fontId="3" fillId="0" borderId="0" xfId="11" applyNumberFormat="1" applyAlignment="1">
      <alignment horizontal="center" vertical="center"/>
    </xf>
    <xf numFmtId="191" fontId="3" fillId="0" borderId="0" xfId="11" applyNumberFormat="1" applyAlignment="1">
      <alignment horizontal="center" vertical="center"/>
    </xf>
    <xf numFmtId="179" fontId="3" fillId="0" borderId="0" xfId="11" applyNumberFormat="1" applyAlignment="1">
      <alignment vertical="center"/>
    </xf>
  </cellXfs>
  <cellStyles count="8990">
    <cellStyle name="20% - Énfasis1 2" xfId="14" xr:uid="{00000000-0005-0000-0000-000000000000}"/>
    <cellStyle name="20% - Énfasis1 2 10" xfId="252" xr:uid="{69053440-3F8A-49B3-81B7-2D0CE5549327}"/>
    <cellStyle name="20% - Énfasis1 2 10 2" xfId="253" xr:uid="{B98620D4-9AC3-49FD-94AB-8271A4C7C73B}"/>
    <cellStyle name="20% - Énfasis1 2 10 2 2" xfId="254" xr:uid="{4A11C533-37D1-42D7-A592-73D54560DAD3}"/>
    <cellStyle name="20% - Énfasis1 2 10 3" xfId="255" xr:uid="{B3A089F4-4673-4D8C-B733-E52B59555ED2}"/>
    <cellStyle name="20% - Énfasis1 2 11" xfId="256" xr:uid="{495C6BAB-26F2-4F70-924A-C269E22828F0}"/>
    <cellStyle name="20% - Énfasis1 2 11 2" xfId="257" xr:uid="{CFD43269-634E-4E34-8A28-D82063064CE0}"/>
    <cellStyle name="20% - Énfasis1 2 12" xfId="258" xr:uid="{D7AA0262-04E9-4F55-8E79-C217C3BB88A8}"/>
    <cellStyle name="20% - Énfasis1 2 12 2" xfId="259" xr:uid="{D80AB5FB-32B5-41D0-BBE9-0E18B7B690D4}"/>
    <cellStyle name="20% - Énfasis1 2 13" xfId="260" xr:uid="{E182C5A0-159E-4737-945B-C437AC5EE6FB}"/>
    <cellStyle name="20% - Énfasis1 2 13 2" xfId="261" xr:uid="{64DF07AD-A249-4315-A049-FD1C54EFD1E5}"/>
    <cellStyle name="20% - Énfasis1 2 14" xfId="262" xr:uid="{6EA4A5D8-BC2A-4961-B6D1-09CF4109CB0F}"/>
    <cellStyle name="20% - Énfasis1 2 14 2" xfId="263" xr:uid="{6791DE1E-FDE6-43AE-AA4D-F43362ED76EF}"/>
    <cellStyle name="20% - Énfasis1 2 15" xfId="264" xr:uid="{DC3DDE85-C7CA-4DA0-9D1D-A3E916F1DEB2}"/>
    <cellStyle name="20% - Énfasis1 2 15 2" xfId="265" xr:uid="{451BB1C3-5E8D-453C-80E7-6C8C5EE25764}"/>
    <cellStyle name="20% - Énfasis1 2 16" xfId="266" xr:uid="{AF49B710-9DB3-46CA-8B43-85A870D4361A}"/>
    <cellStyle name="20% - Énfasis1 2 16 2" xfId="267" xr:uid="{54EA1434-4AEE-479A-B89A-A5D722713685}"/>
    <cellStyle name="20% - Énfasis1 2 17" xfId="268" xr:uid="{2D90AE8E-A881-4E65-8C7A-DF7EB1E9980B}"/>
    <cellStyle name="20% - Énfasis1 2 17 2" xfId="269" xr:uid="{F10ED76F-2289-42C2-AC3D-D1309073FF86}"/>
    <cellStyle name="20% - Énfasis1 2 18" xfId="270" xr:uid="{5E52173C-5EC7-4595-B052-3CA7AF5EDB7F}"/>
    <cellStyle name="20% - Énfasis1 2 18 2" xfId="271" xr:uid="{8A115803-93AF-45D7-B795-4B894892737F}"/>
    <cellStyle name="20% - Énfasis1 2 19" xfId="272" xr:uid="{6AF00CAC-0195-442D-96C4-B651CE560C4A}"/>
    <cellStyle name="20% - Énfasis1 2 19 2" xfId="273" xr:uid="{D261148B-2457-4DC9-8343-AC8DDD632CFD}"/>
    <cellStyle name="20% - Énfasis1 2 2" xfId="274" xr:uid="{8F43C8A7-52DC-441D-B669-56D0AF134D38}"/>
    <cellStyle name="20% - Énfasis1 2 2 10" xfId="275" xr:uid="{4FEBD37B-3322-40DB-BA12-4011F33DFB59}"/>
    <cellStyle name="20% - Énfasis1 2 2 10 2" xfId="276" xr:uid="{FD4AEF0C-7B2C-475B-B463-D7AC36BA039D}"/>
    <cellStyle name="20% - Énfasis1 2 2 11" xfId="277" xr:uid="{30302712-C7D6-4056-B90C-1036E08708CF}"/>
    <cellStyle name="20% - Énfasis1 2 2 11 2" xfId="278" xr:uid="{677357D2-F6BC-4AF4-AC91-F6BC9AEC8FBF}"/>
    <cellStyle name="20% - Énfasis1 2 2 12" xfId="279" xr:uid="{5BA212A3-2276-4534-881E-E56A49E8D031}"/>
    <cellStyle name="20% - Énfasis1 2 2 12 2" xfId="280" xr:uid="{CF38FAC0-6DC3-4CCF-85FA-FF489BDFD69C}"/>
    <cellStyle name="20% - Énfasis1 2 2 13" xfId="281" xr:uid="{2A161294-86DC-4271-AB66-CD8B0DE3651D}"/>
    <cellStyle name="20% - Énfasis1 2 2 13 2" xfId="282" xr:uid="{AFBD4698-AD18-4248-B5DC-64390C768FF9}"/>
    <cellStyle name="20% - Énfasis1 2 2 14" xfId="283" xr:uid="{0A103EB9-43C2-4F2C-9252-FD30363C3687}"/>
    <cellStyle name="20% - Énfasis1 2 2 14 2" xfId="284" xr:uid="{C214A863-2016-49BF-A9AB-933EF34C6D0D}"/>
    <cellStyle name="20% - Énfasis1 2 2 15" xfId="285" xr:uid="{A53DF97D-82F0-4F03-8E53-5654F68B7059}"/>
    <cellStyle name="20% - Énfasis1 2 2 15 2" xfId="286" xr:uid="{0EBEF4D8-2AB7-4C5B-9099-8BA7245122A4}"/>
    <cellStyle name="20% - Énfasis1 2 2 16" xfId="287" xr:uid="{614F9258-AC9F-4F44-8842-01C0D61B3AD8}"/>
    <cellStyle name="20% - Énfasis1 2 2 16 2" xfId="288" xr:uid="{0FAAE88D-582F-426E-92D3-03C2B4C03ADB}"/>
    <cellStyle name="20% - Énfasis1 2 2 17" xfId="289" xr:uid="{AFBD89A5-A94B-45F5-99A4-B976412E3A84}"/>
    <cellStyle name="20% - Énfasis1 2 2 17 2" xfId="290" xr:uid="{AA659DE7-3440-4C59-B376-F663F3CECC43}"/>
    <cellStyle name="20% - Énfasis1 2 2 18" xfId="291" xr:uid="{DB0CFFF2-CBCD-407F-8E8A-282AB7AADA3C}"/>
    <cellStyle name="20% - Énfasis1 2 2 18 2" xfId="292" xr:uid="{2ED98247-D187-4D76-8063-6793F67F4AB1}"/>
    <cellStyle name="20% - Énfasis1 2 2 19" xfId="293" xr:uid="{929AFEE0-170A-4505-B885-530D5B7D6AC5}"/>
    <cellStyle name="20% - Énfasis1 2 2 19 2" xfId="294" xr:uid="{EEC5D21C-1367-4A9A-9D7C-DAC35F082959}"/>
    <cellStyle name="20% - Énfasis1 2 2 2" xfId="295" xr:uid="{C89DBB3F-4A97-4DEE-AF8E-C54524AEAAC3}"/>
    <cellStyle name="20% - Énfasis1 2 2 2 2" xfId="296" xr:uid="{D6AC423E-D168-431A-8B4A-6D7C434C65F0}"/>
    <cellStyle name="20% - Énfasis1 2 2 2 2 2" xfId="297" xr:uid="{4D7AE3A0-25F7-4887-8C82-87439843E415}"/>
    <cellStyle name="20% - Énfasis1 2 2 2 3" xfId="298" xr:uid="{1A8EEB8A-5916-42A2-900E-B9ED606AA954}"/>
    <cellStyle name="20% - Énfasis1 2 2 20" xfId="299" xr:uid="{8EFD38D7-72F5-41E4-BD81-FAD599CEB1EE}"/>
    <cellStyle name="20% - Énfasis1 2 2 20 2" xfId="300" xr:uid="{871A3207-5F29-4BB5-83BA-66E64134B3A2}"/>
    <cellStyle name="20% - Énfasis1 2 2 21" xfId="301" xr:uid="{698FDD67-B0A0-4227-854B-29EB981B298C}"/>
    <cellStyle name="20% - Énfasis1 2 2 21 2" xfId="302" xr:uid="{4B752DEC-ECC8-400E-80C5-316DF3FC0CF8}"/>
    <cellStyle name="20% - Énfasis1 2 2 22" xfId="303" xr:uid="{851B58A3-1499-467F-9E2F-38ED2566EC01}"/>
    <cellStyle name="20% - Énfasis1 2 2 22 2" xfId="304" xr:uid="{DAE8FF85-F72F-4E71-84DB-813D06DC7D28}"/>
    <cellStyle name="20% - Énfasis1 2 2 23" xfId="305" xr:uid="{1B7823A1-E2C9-4CD1-98A8-33998EE2C26D}"/>
    <cellStyle name="20% - Énfasis1 2 2 23 2" xfId="306" xr:uid="{9B1A11A9-D3EB-42F8-ACE7-A1FF20E2B3D5}"/>
    <cellStyle name="20% - Énfasis1 2 2 24" xfId="307" xr:uid="{C25EC372-7C1E-47CF-84CB-E8BDCCBB6AFB}"/>
    <cellStyle name="20% - Énfasis1 2 2 24 2" xfId="308" xr:uid="{7EBD8B85-6B90-4EA5-8DC4-21681B1A3C74}"/>
    <cellStyle name="20% - Énfasis1 2 2 25" xfId="309" xr:uid="{FE4974D3-7CC6-42E1-B289-3A39C15A7D57}"/>
    <cellStyle name="20% - Énfasis1 2 2 25 2" xfId="310" xr:uid="{D175DEBF-F34E-485C-9859-2206CDFBEC4D}"/>
    <cellStyle name="20% - Énfasis1 2 2 26" xfId="311" xr:uid="{B0602BA4-26A9-402E-9422-A3F90FC62799}"/>
    <cellStyle name="20% - Énfasis1 2 2 3" xfId="312" xr:uid="{F348D42F-76B2-4BE5-9C4C-1E52434CDADB}"/>
    <cellStyle name="20% - Énfasis1 2 2 3 2" xfId="313" xr:uid="{DB2314E2-5309-4D5A-9581-EBA119F64782}"/>
    <cellStyle name="20% - Énfasis1 2 2 3 2 2" xfId="314" xr:uid="{A2D5CF3C-375C-4E6B-A9BB-86D4AFD9065C}"/>
    <cellStyle name="20% - Énfasis1 2 2 3 3" xfId="315" xr:uid="{B426DDE2-1648-41C5-91D2-6A61D4150793}"/>
    <cellStyle name="20% - Énfasis1 2 2 4" xfId="316" xr:uid="{D45D03E2-1BA9-4256-ACED-5B2622705970}"/>
    <cellStyle name="20% - Énfasis1 2 2 4 2" xfId="317" xr:uid="{24BC974C-84FF-4167-8411-4CB95F396690}"/>
    <cellStyle name="20% - Énfasis1 2 2 4 2 2" xfId="318" xr:uid="{E77399BD-DB69-4BBC-8589-E7536A85A111}"/>
    <cellStyle name="20% - Énfasis1 2 2 4 3" xfId="319" xr:uid="{4D9AE94D-03FD-4FBD-948A-B4E7736667AF}"/>
    <cellStyle name="20% - Énfasis1 2 2 5" xfId="320" xr:uid="{C44B0147-D882-4277-B1FE-2EF8706067A8}"/>
    <cellStyle name="20% - Énfasis1 2 2 5 2" xfId="321" xr:uid="{95DC836B-5ACD-48EF-B6F4-57CDC08E28FB}"/>
    <cellStyle name="20% - Énfasis1 2 2 6" xfId="322" xr:uid="{054E0832-40D1-4C93-9456-9BBE723BF59C}"/>
    <cellStyle name="20% - Énfasis1 2 2 6 2" xfId="323" xr:uid="{36F75466-CD8D-45B7-9BF9-B4C1A8CB50D3}"/>
    <cellStyle name="20% - Énfasis1 2 2 7" xfId="324" xr:uid="{81E978C8-4511-4339-B1F8-415B37900231}"/>
    <cellStyle name="20% - Énfasis1 2 2 7 2" xfId="325" xr:uid="{A2A8B19A-8344-4C50-B0CF-7FD61A7D5229}"/>
    <cellStyle name="20% - Énfasis1 2 2 8" xfId="326" xr:uid="{8A80BB98-B3F9-4D83-982F-89EC8ADD72AD}"/>
    <cellStyle name="20% - Énfasis1 2 2 8 2" xfId="327" xr:uid="{D7271AAE-3670-4E65-BCD5-53A7930AAD12}"/>
    <cellStyle name="20% - Énfasis1 2 2 9" xfId="328" xr:uid="{C3912305-44B9-4CE4-9447-B08CAE03877E}"/>
    <cellStyle name="20% - Énfasis1 2 2 9 2" xfId="329" xr:uid="{1E7FDB97-2FBF-461F-B97E-B8BF0A4E7B87}"/>
    <cellStyle name="20% - Énfasis1 2 20" xfId="330" xr:uid="{77072977-57D4-4AEB-B53F-8D600CE808D3}"/>
    <cellStyle name="20% - Énfasis1 2 20 2" xfId="331" xr:uid="{BFEDF968-8817-4B36-BF61-584696B7B116}"/>
    <cellStyle name="20% - Énfasis1 2 21" xfId="332" xr:uid="{87F2969B-7D02-40E9-95E0-4C680EAAAE91}"/>
    <cellStyle name="20% - Énfasis1 2 21 2" xfId="333" xr:uid="{6D87456D-F0B0-4C2E-AFB4-CB9321B52753}"/>
    <cellStyle name="20% - Énfasis1 2 22" xfId="334" xr:uid="{A2EFF535-E52D-41C9-AAAB-7B6619EEBE37}"/>
    <cellStyle name="20% - Énfasis1 2 22 2" xfId="335" xr:uid="{6D212249-2950-462B-89EE-636BACE557AE}"/>
    <cellStyle name="20% - Énfasis1 2 23" xfId="336" xr:uid="{80D8F1AF-3486-4E59-97AC-E12FDE24341F}"/>
    <cellStyle name="20% - Énfasis1 2 23 2" xfId="337" xr:uid="{BDC348DA-D1B1-40E3-9436-C9B9B34ECBF6}"/>
    <cellStyle name="20% - Énfasis1 2 24" xfId="338" xr:uid="{C0A1FA8F-2746-40D8-883C-0ACBF8859D7B}"/>
    <cellStyle name="20% - Énfasis1 2 24 2" xfId="339" xr:uid="{4AAB07ED-D153-4164-AD62-66DEABF9DBBB}"/>
    <cellStyle name="20% - Énfasis1 2 25" xfId="340" xr:uid="{65A91B2B-3001-43EC-AADE-FDC8F659F943}"/>
    <cellStyle name="20% - Énfasis1 2 25 2" xfId="341" xr:uid="{4C9AC27D-5DF2-486A-9C98-8493396D3437}"/>
    <cellStyle name="20% - Énfasis1 2 26" xfId="342" xr:uid="{3104AB7A-C59D-46F7-85AD-9F9F16EBEF28}"/>
    <cellStyle name="20% - Énfasis1 2 26 2" xfId="343" xr:uid="{194F24F0-ABF5-4733-A639-2D37064910AF}"/>
    <cellStyle name="20% - Énfasis1 2 27" xfId="344" xr:uid="{49A867C3-3280-46B4-A300-13EF87623A96}"/>
    <cellStyle name="20% - Énfasis1 2 27 2" xfId="345" xr:uid="{D358C1A2-F6E3-4806-9FF7-8687B8099DA2}"/>
    <cellStyle name="20% - Énfasis1 2 28" xfId="346" xr:uid="{1A3FE697-12B3-4FA3-93A3-002B6441FCC6}"/>
    <cellStyle name="20% - Énfasis1 2 28 2" xfId="347" xr:uid="{3C754256-8BD4-48B0-8A1D-87C623A4050E}"/>
    <cellStyle name="20% - Énfasis1 2 29" xfId="348" xr:uid="{EF056BFC-9518-4129-AE4F-FBB75909E2D8}"/>
    <cellStyle name="20% - Énfasis1 2 29 2" xfId="349" xr:uid="{274E80C7-ACD8-4D0C-8093-FFF8D3B3EFE6}"/>
    <cellStyle name="20% - Énfasis1 2 3" xfId="350" xr:uid="{BF880944-4B3F-409E-9C2F-856BE16B30E4}"/>
    <cellStyle name="20% - Énfasis1 2 3 2" xfId="351" xr:uid="{673E4DAB-1134-4180-A13E-FB098738F54D}"/>
    <cellStyle name="20% - Énfasis1 2 3 2 2" xfId="352" xr:uid="{E4D5B003-73E7-43A4-BBE5-F9F303CD331D}"/>
    <cellStyle name="20% - Énfasis1 2 3 3" xfId="353" xr:uid="{F8761876-FA0C-4DA8-B6C8-E6CD44483FA9}"/>
    <cellStyle name="20% - Énfasis1 2 30" xfId="354" xr:uid="{52380772-E018-4EC0-A29F-2F76CAC7AC4B}"/>
    <cellStyle name="20% - Énfasis1 2 30 2" xfId="355" xr:uid="{2BC0577D-4810-4BCE-99C1-7DE441860D28}"/>
    <cellStyle name="20% - Énfasis1 2 31" xfId="356" xr:uid="{163A693D-F0F2-4A8F-9871-82857C16F4FF}"/>
    <cellStyle name="20% - Énfasis1 2 31 2" xfId="357" xr:uid="{0CFA9760-D052-47E0-B23F-F0B86186476C}"/>
    <cellStyle name="20% - Énfasis1 2 32" xfId="358" xr:uid="{3AB22851-30F4-4112-9359-659629295DC6}"/>
    <cellStyle name="20% - Énfasis1 2 4" xfId="359" xr:uid="{2797BCC7-2A51-4A05-AFA2-7231102AEF46}"/>
    <cellStyle name="20% - Énfasis1 2 4 2" xfId="360" xr:uid="{EE965143-2C7D-4BFF-B2B5-81662EC0D688}"/>
    <cellStyle name="20% - Énfasis1 2 4 2 2" xfId="361" xr:uid="{B5197371-B6EE-40A7-A286-207B18B9719D}"/>
    <cellStyle name="20% - Énfasis1 2 4 3" xfId="362" xr:uid="{565241FD-5AC3-4415-873D-CC212223BED6}"/>
    <cellStyle name="20% - Énfasis1 2 5" xfId="363" xr:uid="{AC9FC86A-1103-4B18-B96D-8B539A4DED27}"/>
    <cellStyle name="20% - Énfasis1 2 5 2" xfId="364" xr:uid="{863A85C2-A325-4FDD-8EEB-45F35E13BAED}"/>
    <cellStyle name="20% - Énfasis1 2 5 2 2" xfId="365" xr:uid="{36AD3BA9-05CC-405B-9063-07C7E8F3CEF5}"/>
    <cellStyle name="20% - Énfasis1 2 5 3" xfId="366" xr:uid="{CDBFA481-0D92-4BB9-AA2A-C2F95D5FF5F4}"/>
    <cellStyle name="20% - Énfasis1 2 6" xfId="367" xr:uid="{6BFC061C-495B-4C8B-975E-BD75D42ABA81}"/>
    <cellStyle name="20% - Énfasis1 2 6 2" xfId="368" xr:uid="{0D36E470-27DC-40EA-A7FD-F57373722A9C}"/>
    <cellStyle name="20% - Énfasis1 2 6 2 2" xfId="369" xr:uid="{A207E499-BB1F-421F-AC19-793F79A4DD55}"/>
    <cellStyle name="20% - Énfasis1 2 6 3" xfId="370" xr:uid="{7B0CB8DE-11EE-497B-826F-1B84863BD052}"/>
    <cellStyle name="20% - Énfasis1 2 7" xfId="371" xr:uid="{9CA2509E-6FE7-48AC-8B15-26AA556B7A65}"/>
    <cellStyle name="20% - Énfasis1 2 7 2" xfId="372" xr:uid="{BF141032-6F15-4246-8041-2F0A5F86ED02}"/>
    <cellStyle name="20% - Énfasis1 2 7 2 2" xfId="373" xr:uid="{18C6E552-6C36-4DBB-B43E-73E1C2098633}"/>
    <cellStyle name="20% - Énfasis1 2 7 3" xfId="374" xr:uid="{37BF9C43-2AC7-4CF4-B2CE-0BDD0C242F73}"/>
    <cellStyle name="20% - Énfasis1 2 8" xfId="375" xr:uid="{BCB5F34B-8863-4C66-877D-E4B9CA707119}"/>
    <cellStyle name="20% - Énfasis1 2 8 2" xfId="376" xr:uid="{2552F314-545D-41CF-8A64-608B5301F98F}"/>
    <cellStyle name="20% - Énfasis1 2 8 2 2" xfId="377" xr:uid="{D125049A-AC89-4A59-989C-271CD62095B4}"/>
    <cellStyle name="20% - Énfasis1 2 8 3" xfId="378" xr:uid="{E9CF34E7-29CF-41C8-A2F1-A6E26D499411}"/>
    <cellStyle name="20% - Énfasis1 2 9" xfId="379" xr:uid="{B9A963F5-8C6F-478E-BC85-30D4447996DD}"/>
    <cellStyle name="20% - Énfasis1 2 9 2" xfId="380" xr:uid="{1A64FCD0-3476-472B-A3A5-9805E0FE4207}"/>
    <cellStyle name="20% - Énfasis1 2 9 2 2" xfId="381" xr:uid="{A4FF3EF1-968A-4758-A458-2E503F9EB3F4}"/>
    <cellStyle name="20% - Énfasis1 2 9 3" xfId="382" xr:uid="{4A0672E1-8B51-4BEC-A84C-96444C464458}"/>
    <cellStyle name="20% - Énfasis2 2" xfId="15" xr:uid="{00000000-0005-0000-0000-000001000000}"/>
    <cellStyle name="20% - Énfasis2 2 10" xfId="383" xr:uid="{A5922B07-5E41-4216-9B55-23DE17FA71DF}"/>
    <cellStyle name="20% - Énfasis2 2 10 2" xfId="384" xr:uid="{6B7810BB-62A4-40CC-AA65-E1BD0C233CCC}"/>
    <cellStyle name="20% - Énfasis2 2 10 2 2" xfId="385" xr:uid="{91B2EA19-D961-4ECD-AB32-188FC9E7A2CF}"/>
    <cellStyle name="20% - Énfasis2 2 10 3" xfId="386" xr:uid="{31E710D0-89E0-46C6-A60F-783EFE48C6E5}"/>
    <cellStyle name="20% - Énfasis2 2 11" xfId="387" xr:uid="{7FE7022F-DC99-4F2C-9CF1-4D2A214975EB}"/>
    <cellStyle name="20% - Énfasis2 2 11 2" xfId="388" xr:uid="{E5C5B7A9-7170-4C57-87D2-799CA6C3C790}"/>
    <cellStyle name="20% - Énfasis2 2 12" xfId="389" xr:uid="{4AB065BA-5D41-4498-A8F7-1A0425643CC4}"/>
    <cellStyle name="20% - Énfasis2 2 12 2" xfId="390" xr:uid="{B646A3CC-52C2-4527-BCA1-7951AB2EE916}"/>
    <cellStyle name="20% - Énfasis2 2 13" xfId="391" xr:uid="{D1CFC71F-AA87-4730-8D49-91AFBD4D4801}"/>
    <cellStyle name="20% - Énfasis2 2 13 2" xfId="392" xr:uid="{8D485C06-082F-4671-BAFA-74F9DD3AB132}"/>
    <cellStyle name="20% - Énfasis2 2 14" xfId="393" xr:uid="{F4D6A415-52DC-4D97-9273-88B7D9DCCBDE}"/>
    <cellStyle name="20% - Énfasis2 2 14 2" xfId="394" xr:uid="{0B6BD3C2-34FD-4D55-B6F8-A58E01C12E64}"/>
    <cellStyle name="20% - Énfasis2 2 15" xfId="395" xr:uid="{4DB5DF22-4A7E-40D4-9C5E-21B48BC55D02}"/>
    <cellStyle name="20% - Énfasis2 2 15 2" xfId="396" xr:uid="{21518EE7-4C9B-4577-920B-32DE10A223EF}"/>
    <cellStyle name="20% - Énfasis2 2 16" xfId="397" xr:uid="{C2786A83-907A-4297-BA7C-5FDC4F31584B}"/>
    <cellStyle name="20% - Énfasis2 2 16 2" xfId="398" xr:uid="{74E23143-DFAE-4974-9240-5534D5BE4163}"/>
    <cellStyle name="20% - Énfasis2 2 17" xfId="399" xr:uid="{FFA746BD-1DCA-45C8-9077-F2FF0FAF3B97}"/>
    <cellStyle name="20% - Énfasis2 2 17 2" xfId="400" xr:uid="{50709F4E-822E-481B-957B-AE124010A73E}"/>
    <cellStyle name="20% - Énfasis2 2 18" xfId="401" xr:uid="{7694829B-9E53-4DFE-B378-EBA027F63DD9}"/>
    <cellStyle name="20% - Énfasis2 2 18 2" xfId="402" xr:uid="{8A71CF80-F36A-4CDE-8357-637418C04265}"/>
    <cellStyle name="20% - Énfasis2 2 19" xfId="403" xr:uid="{CB6B1A07-95C6-4170-8E35-DE5C99D4D943}"/>
    <cellStyle name="20% - Énfasis2 2 19 2" xfId="404" xr:uid="{AC208AA2-B8E9-4999-9C12-FA318B1BBF64}"/>
    <cellStyle name="20% - Énfasis2 2 2" xfId="405" xr:uid="{25A117A2-42F2-4159-88F8-C12A85FBB265}"/>
    <cellStyle name="20% - Énfasis2 2 2 10" xfId="406" xr:uid="{EE518547-1903-4EB8-BAB6-844CF1DCA8D7}"/>
    <cellStyle name="20% - Énfasis2 2 2 10 2" xfId="407" xr:uid="{8EBE3508-0C1B-4B41-96E2-41BF56318591}"/>
    <cellStyle name="20% - Énfasis2 2 2 11" xfId="408" xr:uid="{2DF8AA6F-1747-438E-AA21-014E0D7F0AFC}"/>
    <cellStyle name="20% - Énfasis2 2 2 11 2" xfId="409" xr:uid="{17A4AA3E-7E8C-4984-8310-201ABF670B06}"/>
    <cellStyle name="20% - Énfasis2 2 2 12" xfId="410" xr:uid="{35F4335B-7A85-484F-AA51-253ED21D3813}"/>
    <cellStyle name="20% - Énfasis2 2 2 12 2" xfId="411" xr:uid="{5FA53A38-0C77-4C0C-B943-F3E7564312CB}"/>
    <cellStyle name="20% - Énfasis2 2 2 13" xfId="412" xr:uid="{6E6B1C96-4B3C-4B65-8F78-ADCED90D7416}"/>
    <cellStyle name="20% - Énfasis2 2 2 13 2" xfId="413" xr:uid="{814FDFFB-BF1F-46AF-B505-5A4785ED6820}"/>
    <cellStyle name="20% - Énfasis2 2 2 14" xfId="414" xr:uid="{5326B75B-59CE-4BD1-B297-DC962F18E819}"/>
    <cellStyle name="20% - Énfasis2 2 2 14 2" xfId="415" xr:uid="{8F56B856-08D2-4311-939F-5AD406D5A7AB}"/>
    <cellStyle name="20% - Énfasis2 2 2 15" xfId="416" xr:uid="{F5E96A20-AA20-426B-96EB-7257724FC24D}"/>
    <cellStyle name="20% - Énfasis2 2 2 15 2" xfId="417" xr:uid="{224345AE-E2F0-4899-8AFA-2D2298363E7E}"/>
    <cellStyle name="20% - Énfasis2 2 2 16" xfId="418" xr:uid="{57E549DF-7279-4B60-BD89-B882B67BC223}"/>
    <cellStyle name="20% - Énfasis2 2 2 16 2" xfId="419" xr:uid="{8BBD63A4-EABC-4ADA-BA7A-F83E03878288}"/>
    <cellStyle name="20% - Énfasis2 2 2 17" xfId="420" xr:uid="{73AFCD86-56CB-44FC-B278-73D921119ADC}"/>
    <cellStyle name="20% - Énfasis2 2 2 17 2" xfId="421" xr:uid="{30ACE415-4375-4492-984B-7C3D4FB285D8}"/>
    <cellStyle name="20% - Énfasis2 2 2 18" xfId="422" xr:uid="{1E5BFC2B-EFBB-455A-8B0B-6F7F0300EE2D}"/>
    <cellStyle name="20% - Énfasis2 2 2 18 2" xfId="423" xr:uid="{2B6DAF56-C360-41D9-81E0-485CC4D83C60}"/>
    <cellStyle name="20% - Énfasis2 2 2 19" xfId="424" xr:uid="{F618048B-997C-4F41-94B1-F45CEDAE3BCC}"/>
    <cellStyle name="20% - Énfasis2 2 2 19 2" xfId="425" xr:uid="{9AD3AA3D-F68E-4F1E-9BB9-75B8F8BB7F3B}"/>
    <cellStyle name="20% - Énfasis2 2 2 2" xfId="426" xr:uid="{1EB4770D-8EE5-41FE-8389-CEB31B1E366E}"/>
    <cellStyle name="20% - Énfasis2 2 2 2 2" xfId="427" xr:uid="{6C60A56A-30E5-4A13-8E42-EEF2DFBF488D}"/>
    <cellStyle name="20% - Énfasis2 2 2 2 2 2" xfId="428" xr:uid="{0FB81C14-CD9A-4773-86DD-28CD58F7401F}"/>
    <cellStyle name="20% - Énfasis2 2 2 2 3" xfId="429" xr:uid="{FC8D746E-6151-4DDF-9D8A-DC99FA85F72F}"/>
    <cellStyle name="20% - Énfasis2 2 2 20" xfId="430" xr:uid="{1E88F10F-8D94-4DF8-8115-3B776F8E8D16}"/>
    <cellStyle name="20% - Énfasis2 2 2 20 2" xfId="431" xr:uid="{69FAC7B1-82C1-490E-B5BC-7515CD3503B2}"/>
    <cellStyle name="20% - Énfasis2 2 2 21" xfId="432" xr:uid="{847B1C8D-E6E0-4B7F-BC13-19C17CA4D5CA}"/>
    <cellStyle name="20% - Énfasis2 2 2 21 2" xfId="433" xr:uid="{675D2DE0-2207-4E09-A8A7-ADE819ECD0D3}"/>
    <cellStyle name="20% - Énfasis2 2 2 22" xfId="434" xr:uid="{21028D26-EA54-49C3-AFCB-AB4FF01E63FD}"/>
    <cellStyle name="20% - Énfasis2 2 2 22 2" xfId="435" xr:uid="{A546309C-B4EB-4218-877A-5FFF775B288E}"/>
    <cellStyle name="20% - Énfasis2 2 2 23" xfId="436" xr:uid="{98870479-FEA6-43B0-AB92-282733F90841}"/>
    <cellStyle name="20% - Énfasis2 2 2 23 2" xfId="437" xr:uid="{44B94423-5A1E-4755-9934-76641A01268D}"/>
    <cellStyle name="20% - Énfasis2 2 2 24" xfId="438" xr:uid="{25EC5537-B501-477A-8A2C-9CF5AD02B2F4}"/>
    <cellStyle name="20% - Énfasis2 2 2 24 2" xfId="439" xr:uid="{9E07F866-BD89-4BD4-9247-298B7A16CE5F}"/>
    <cellStyle name="20% - Énfasis2 2 2 25" xfId="440" xr:uid="{0D6E786A-2D9F-4D46-891C-ED46017BD1CD}"/>
    <cellStyle name="20% - Énfasis2 2 2 25 2" xfId="441" xr:uid="{5A7C9BB7-8AF8-4577-A7E7-CD2D9BBA56C0}"/>
    <cellStyle name="20% - Énfasis2 2 2 26" xfId="442" xr:uid="{901CB39A-E1F2-44C9-8801-10E1FEB58179}"/>
    <cellStyle name="20% - Énfasis2 2 2 3" xfId="443" xr:uid="{EF16DE6E-1CD0-40D3-92B1-131CAF3B5793}"/>
    <cellStyle name="20% - Énfasis2 2 2 3 2" xfId="444" xr:uid="{F3CFE3E0-5DAF-4618-B28C-63F6387603A1}"/>
    <cellStyle name="20% - Énfasis2 2 2 3 2 2" xfId="445" xr:uid="{061268DF-6510-4578-9865-8E5759422779}"/>
    <cellStyle name="20% - Énfasis2 2 2 3 3" xfId="446" xr:uid="{E7F37A63-D1A9-4D75-9279-10013883D678}"/>
    <cellStyle name="20% - Énfasis2 2 2 4" xfId="447" xr:uid="{F107A786-6901-4F4A-A6EC-5BFA6A8BF598}"/>
    <cellStyle name="20% - Énfasis2 2 2 4 2" xfId="448" xr:uid="{9470B023-02F9-4284-A39E-D76F3636592E}"/>
    <cellStyle name="20% - Énfasis2 2 2 4 2 2" xfId="449" xr:uid="{946A43BF-5FAB-49CD-B8E3-AE12DE99C79C}"/>
    <cellStyle name="20% - Énfasis2 2 2 4 3" xfId="450" xr:uid="{D44EF393-9538-403B-9885-D5F785AFD846}"/>
    <cellStyle name="20% - Énfasis2 2 2 5" xfId="451" xr:uid="{16EE62E3-88D7-4A53-ABC7-007B5E3D1739}"/>
    <cellStyle name="20% - Énfasis2 2 2 5 2" xfId="452" xr:uid="{B6C02995-9148-4C45-B788-16FBB21EAF92}"/>
    <cellStyle name="20% - Énfasis2 2 2 6" xfId="453" xr:uid="{1357E61B-136E-45AD-8BEA-9651BEDC7A1A}"/>
    <cellStyle name="20% - Énfasis2 2 2 6 2" xfId="454" xr:uid="{24B67AA5-5E37-4943-95A4-4B13876F8EB6}"/>
    <cellStyle name="20% - Énfasis2 2 2 7" xfId="455" xr:uid="{288FFB29-9E05-410F-9C9E-D734AE59859C}"/>
    <cellStyle name="20% - Énfasis2 2 2 7 2" xfId="456" xr:uid="{DFC1D67A-1229-4977-BCFB-D9F8BCBDCB6B}"/>
    <cellStyle name="20% - Énfasis2 2 2 8" xfId="457" xr:uid="{E1C37112-4CCD-4038-9260-1C6DFE712A89}"/>
    <cellStyle name="20% - Énfasis2 2 2 8 2" xfId="458" xr:uid="{E138794F-77D0-4B64-9CD0-4C3846BEBF67}"/>
    <cellStyle name="20% - Énfasis2 2 2 9" xfId="459" xr:uid="{982946B2-65AF-41AD-8FFB-B5A68CE33E0A}"/>
    <cellStyle name="20% - Énfasis2 2 2 9 2" xfId="460" xr:uid="{5BDE7354-5C21-434C-B5AA-FC9CCA7130F7}"/>
    <cellStyle name="20% - Énfasis2 2 20" xfId="461" xr:uid="{3D1789C1-731F-4E3F-9369-26977F62FA95}"/>
    <cellStyle name="20% - Énfasis2 2 20 2" xfId="462" xr:uid="{9A7DE9C4-B973-47C3-AC1E-54BE4D2DD04D}"/>
    <cellStyle name="20% - Énfasis2 2 21" xfId="463" xr:uid="{06E0AE27-B3BC-46DA-A1D1-E982FCBDD71C}"/>
    <cellStyle name="20% - Énfasis2 2 21 2" xfId="464" xr:uid="{3D97B413-4864-45C4-9183-6F21A3759E2B}"/>
    <cellStyle name="20% - Énfasis2 2 22" xfId="465" xr:uid="{3CD76F60-F11B-41C7-93B6-4BD6714DE7EE}"/>
    <cellStyle name="20% - Énfasis2 2 22 2" xfId="466" xr:uid="{EE888F10-2BBF-4D47-93A9-AC13F68E7EFB}"/>
    <cellStyle name="20% - Énfasis2 2 23" xfId="467" xr:uid="{7857969E-7E45-4D96-84D5-D961A33A10BC}"/>
    <cellStyle name="20% - Énfasis2 2 23 2" xfId="468" xr:uid="{7971914A-2FE7-488A-98E8-E85FEF412D8D}"/>
    <cellStyle name="20% - Énfasis2 2 24" xfId="469" xr:uid="{BF8DD319-8E42-45FA-8FA7-DD6815FCA748}"/>
    <cellStyle name="20% - Énfasis2 2 24 2" xfId="470" xr:uid="{E1DF7A6E-86AB-47B0-9BD1-1DAAC1DBBEE1}"/>
    <cellStyle name="20% - Énfasis2 2 25" xfId="471" xr:uid="{4036749E-F3F9-4C5F-B02F-1CCF183DC3D2}"/>
    <cellStyle name="20% - Énfasis2 2 25 2" xfId="472" xr:uid="{B1A162F6-AF80-4137-9A2A-505BD7EA4C86}"/>
    <cellStyle name="20% - Énfasis2 2 26" xfId="473" xr:uid="{2822A7F0-C854-4C62-8641-B070E20A2CA1}"/>
    <cellStyle name="20% - Énfasis2 2 26 2" xfId="474" xr:uid="{06227BDD-959F-45FB-A821-3A1CFB8EAA46}"/>
    <cellStyle name="20% - Énfasis2 2 27" xfId="475" xr:uid="{454CEA59-BDAF-4857-96E3-FDA67744BE03}"/>
    <cellStyle name="20% - Énfasis2 2 27 2" xfId="476" xr:uid="{0852CB41-0E0D-4551-A00C-98BC5FDEA2F0}"/>
    <cellStyle name="20% - Énfasis2 2 28" xfId="477" xr:uid="{AF2F0272-B7AD-4835-962D-7DE0AE5DD8D4}"/>
    <cellStyle name="20% - Énfasis2 2 28 2" xfId="478" xr:uid="{95E9402D-9B73-4472-95C3-71E625064A95}"/>
    <cellStyle name="20% - Énfasis2 2 29" xfId="479" xr:uid="{4803435D-B3DF-43E9-803F-ACAD6D40D0F3}"/>
    <cellStyle name="20% - Énfasis2 2 29 2" xfId="480" xr:uid="{23116B6B-2B24-42AF-A990-BCF72C885FB8}"/>
    <cellStyle name="20% - Énfasis2 2 3" xfId="481" xr:uid="{33B1C44E-AACA-402F-9FEC-7BFFC1F6A8EA}"/>
    <cellStyle name="20% - Énfasis2 2 3 2" xfId="482" xr:uid="{3D12B221-3B5F-4AE5-A07C-2DF5A4016420}"/>
    <cellStyle name="20% - Énfasis2 2 3 2 2" xfId="483" xr:uid="{4F80BA3C-1CA5-4F4F-9588-B7A294D2862B}"/>
    <cellStyle name="20% - Énfasis2 2 3 3" xfId="484" xr:uid="{FC4C89E7-F839-41C0-8D4F-8F2A6D1A7773}"/>
    <cellStyle name="20% - Énfasis2 2 30" xfId="485" xr:uid="{71D51D0A-4E8F-47FE-ABCE-0B92A75D609A}"/>
    <cellStyle name="20% - Énfasis2 2 30 2" xfId="486" xr:uid="{61C689EA-9DAC-4111-87C5-1139BDF850BF}"/>
    <cellStyle name="20% - Énfasis2 2 31" xfId="487" xr:uid="{1DDC8405-88F7-4ACB-BB4D-A4136BECD0B6}"/>
    <cellStyle name="20% - Énfasis2 2 31 2" xfId="488" xr:uid="{71DBD25B-0F22-42FD-8807-B01472D7327E}"/>
    <cellStyle name="20% - Énfasis2 2 32" xfId="489" xr:uid="{825BF795-6B28-487A-835E-E01614AB9F83}"/>
    <cellStyle name="20% - Énfasis2 2 4" xfId="490" xr:uid="{25E49898-D2F8-4B00-A1B1-9A5E55450766}"/>
    <cellStyle name="20% - Énfasis2 2 4 2" xfId="491" xr:uid="{A6D0C41A-2ED5-4D95-99A0-29F195D9D3D2}"/>
    <cellStyle name="20% - Énfasis2 2 4 2 2" xfId="492" xr:uid="{F28507C2-99C0-4D5A-83C7-58CD2A8C550C}"/>
    <cellStyle name="20% - Énfasis2 2 4 3" xfId="493" xr:uid="{E7EC83FA-0730-4164-A762-D4A791ACC42E}"/>
    <cellStyle name="20% - Énfasis2 2 5" xfId="494" xr:uid="{887A06FB-5C8B-40AC-A144-7146F0B53BB9}"/>
    <cellStyle name="20% - Énfasis2 2 5 2" xfId="495" xr:uid="{AC911069-13D3-44BC-974B-0657CB568FA5}"/>
    <cellStyle name="20% - Énfasis2 2 5 2 2" xfId="496" xr:uid="{10ACF00F-6146-4A05-81F3-B6E3114FA51C}"/>
    <cellStyle name="20% - Énfasis2 2 5 3" xfId="497" xr:uid="{6BEB1BAC-4113-4DBA-B4FD-29A8E06B1FFF}"/>
    <cellStyle name="20% - Énfasis2 2 6" xfId="498" xr:uid="{579C9085-6F29-4ED6-81A5-76A111FA576B}"/>
    <cellStyle name="20% - Énfasis2 2 6 2" xfId="499" xr:uid="{52223492-B495-4F03-93B6-80B7AC62FD88}"/>
    <cellStyle name="20% - Énfasis2 2 6 2 2" xfId="500" xr:uid="{6FDA4A67-9F8A-4EF2-9B51-AC1F7F30F47A}"/>
    <cellStyle name="20% - Énfasis2 2 6 3" xfId="501" xr:uid="{D8D0E3BE-FD58-4F51-90B0-945D1B76633F}"/>
    <cellStyle name="20% - Énfasis2 2 7" xfId="502" xr:uid="{7126F166-5B6F-4E33-BB2F-131015F6E669}"/>
    <cellStyle name="20% - Énfasis2 2 7 2" xfId="503" xr:uid="{11675FF4-5005-4992-AB4B-FB2FF93CF310}"/>
    <cellStyle name="20% - Énfasis2 2 7 2 2" xfId="504" xr:uid="{4B3E9D9B-0B61-40C7-BB59-5592DBEF1EAB}"/>
    <cellStyle name="20% - Énfasis2 2 7 3" xfId="505" xr:uid="{EB470705-5073-4E49-A912-E8881AB4A320}"/>
    <cellStyle name="20% - Énfasis2 2 8" xfId="506" xr:uid="{CF824106-0DD6-4555-8BA0-34676A17883F}"/>
    <cellStyle name="20% - Énfasis2 2 8 2" xfId="507" xr:uid="{F907D4B2-172D-474A-9B31-B6F465E22B3A}"/>
    <cellStyle name="20% - Énfasis2 2 8 2 2" xfId="508" xr:uid="{BC09D8DF-0B7D-4A3C-B7D0-48E5112FB418}"/>
    <cellStyle name="20% - Énfasis2 2 8 3" xfId="509" xr:uid="{288E4957-B373-456F-B3A0-CDCABEB2366E}"/>
    <cellStyle name="20% - Énfasis2 2 9" xfId="510" xr:uid="{4C346A0C-1193-43B9-BA6B-2E871FDDEA4A}"/>
    <cellStyle name="20% - Énfasis2 2 9 2" xfId="511" xr:uid="{A71C7C6A-57B7-48E5-AB94-ADE8A419112A}"/>
    <cellStyle name="20% - Énfasis2 2 9 2 2" xfId="512" xr:uid="{EFDAF054-6134-41CC-921A-3200C23739C6}"/>
    <cellStyle name="20% - Énfasis2 2 9 3" xfId="513" xr:uid="{F19E120C-E258-4AA5-9219-8E96BCB2B8CE}"/>
    <cellStyle name="20% - Énfasis3 2" xfId="16" xr:uid="{00000000-0005-0000-0000-000002000000}"/>
    <cellStyle name="20% - Énfasis3 2 10" xfId="514" xr:uid="{6AF6A612-9851-46AE-BD71-443A54D3CF85}"/>
    <cellStyle name="20% - Énfasis3 2 10 2" xfId="515" xr:uid="{C9FA6E2E-1982-404A-BB5E-0610C1760231}"/>
    <cellStyle name="20% - Énfasis3 2 10 2 2" xfId="516" xr:uid="{DC65EAFE-1882-4A92-B8B5-770950504FD4}"/>
    <cellStyle name="20% - Énfasis3 2 10 3" xfId="517" xr:uid="{A5374BF4-4350-43EF-8EB7-4EA4D4BA0CC8}"/>
    <cellStyle name="20% - Énfasis3 2 11" xfId="518" xr:uid="{1C0FD6CA-A2D7-474C-A0A7-CDAD4A83F091}"/>
    <cellStyle name="20% - Énfasis3 2 11 2" xfId="519" xr:uid="{F282A45B-DBF2-44C3-9D4A-7D53AFDABF7C}"/>
    <cellStyle name="20% - Énfasis3 2 12" xfId="520" xr:uid="{1C9FC745-3E0A-4F14-9B71-C5F6451E9555}"/>
    <cellStyle name="20% - Énfasis3 2 12 2" xfId="521" xr:uid="{EB49A735-EDD7-4EA7-8049-E87684780EC9}"/>
    <cellStyle name="20% - Énfasis3 2 13" xfId="522" xr:uid="{731CB743-028A-49C3-A9EE-19248BD197CB}"/>
    <cellStyle name="20% - Énfasis3 2 13 2" xfId="523" xr:uid="{12BF4048-6BBC-4FED-B4EF-F431198A247A}"/>
    <cellStyle name="20% - Énfasis3 2 14" xfId="524" xr:uid="{231FB06F-7C93-4CF2-94D4-A0721CEBD574}"/>
    <cellStyle name="20% - Énfasis3 2 14 2" xfId="525" xr:uid="{86B42DDF-9F87-4DED-B71A-395CA0E15456}"/>
    <cellStyle name="20% - Énfasis3 2 15" xfId="526" xr:uid="{7DE8BE06-95B8-4316-BA7B-A9A74EADEBB7}"/>
    <cellStyle name="20% - Énfasis3 2 15 2" xfId="527" xr:uid="{E1E51024-6971-4689-BE68-734F75BF9929}"/>
    <cellStyle name="20% - Énfasis3 2 16" xfId="528" xr:uid="{8849FB5F-31CD-4AC9-84EE-C9937D9203B5}"/>
    <cellStyle name="20% - Énfasis3 2 16 2" xfId="529" xr:uid="{E4F58D1A-7D67-412E-A554-109EE3CC447C}"/>
    <cellStyle name="20% - Énfasis3 2 17" xfId="530" xr:uid="{DD22D3B8-3927-485A-A681-B385029F125B}"/>
    <cellStyle name="20% - Énfasis3 2 17 2" xfId="531" xr:uid="{16AA9B47-E482-4A89-A128-2C0CB5A59E28}"/>
    <cellStyle name="20% - Énfasis3 2 18" xfId="532" xr:uid="{73AE3621-2EAB-408A-815D-C11423E9C9C4}"/>
    <cellStyle name="20% - Énfasis3 2 18 2" xfId="533" xr:uid="{1E3DA680-8CF0-4DBA-9895-16ADB5BB242F}"/>
    <cellStyle name="20% - Énfasis3 2 19" xfId="534" xr:uid="{CFBB49F9-77D9-43F0-AF12-1EFA03B6041C}"/>
    <cellStyle name="20% - Énfasis3 2 19 2" xfId="535" xr:uid="{D6A351BA-83FC-4B5A-BA19-1E29F6A892E1}"/>
    <cellStyle name="20% - Énfasis3 2 2" xfId="536" xr:uid="{F278F754-2149-4502-8558-BA063EF90CDE}"/>
    <cellStyle name="20% - Énfasis3 2 2 10" xfId="537" xr:uid="{0ADB0878-980F-43CC-B49A-8F4FE618A7DA}"/>
    <cellStyle name="20% - Énfasis3 2 2 10 2" xfId="538" xr:uid="{3298FAD1-EDA1-41AF-995B-2FDAF142B473}"/>
    <cellStyle name="20% - Énfasis3 2 2 11" xfId="539" xr:uid="{CC437801-7975-464E-9EF8-B883FCD909C5}"/>
    <cellStyle name="20% - Énfasis3 2 2 11 2" xfId="540" xr:uid="{7990F3D8-314D-40CE-8F9C-45B0C87E06CD}"/>
    <cellStyle name="20% - Énfasis3 2 2 12" xfId="541" xr:uid="{15BC3C4B-C9FD-4650-BCD9-F7CD26A076E4}"/>
    <cellStyle name="20% - Énfasis3 2 2 12 2" xfId="542" xr:uid="{FCE1C0DB-4754-4CC6-B1BD-A8B41E32FF71}"/>
    <cellStyle name="20% - Énfasis3 2 2 13" xfId="543" xr:uid="{005B9B7A-8B2D-46FB-94A1-F8E802CB6F0A}"/>
    <cellStyle name="20% - Énfasis3 2 2 13 2" xfId="544" xr:uid="{541DDAD0-A293-466A-8945-A1126157A907}"/>
    <cellStyle name="20% - Énfasis3 2 2 14" xfId="545" xr:uid="{DFFC27A1-31DC-4693-AF56-6051DBBEA980}"/>
    <cellStyle name="20% - Énfasis3 2 2 14 2" xfId="546" xr:uid="{C5022699-DCBE-4C5A-82A8-C3A4AD6C0EAB}"/>
    <cellStyle name="20% - Énfasis3 2 2 15" xfId="547" xr:uid="{C97220FA-E307-4852-A205-56E50F47C541}"/>
    <cellStyle name="20% - Énfasis3 2 2 15 2" xfId="548" xr:uid="{1E7FE450-C816-47EE-A5B7-91C2ED306D3F}"/>
    <cellStyle name="20% - Énfasis3 2 2 16" xfId="549" xr:uid="{8802FC44-58D2-4272-A155-0C36A3B319EA}"/>
    <cellStyle name="20% - Énfasis3 2 2 16 2" xfId="550" xr:uid="{2694FC30-ED29-4C80-BCA6-0CCA2454BE6B}"/>
    <cellStyle name="20% - Énfasis3 2 2 17" xfId="551" xr:uid="{E4D3297D-CE05-4C3C-A91A-08329545413A}"/>
    <cellStyle name="20% - Énfasis3 2 2 17 2" xfId="552" xr:uid="{F082DBF5-6CFA-4CD4-960F-6DB2C76FB909}"/>
    <cellStyle name="20% - Énfasis3 2 2 18" xfId="553" xr:uid="{D92AA75B-64CA-4C84-A55B-7C3273900C52}"/>
    <cellStyle name="20% - Énfasis3 2 2 18 2" xfId="554" xr:uid="{302E1D58-204F-447E-8EC7-BB8734AE3B2B}"/>
    <cellStyle name="20% - Énfasis3 2 2 19" xfId="555" xr:uid="{6A600CE2-3DEC-4CE3-839E-9DD7A5E86020}"/>
    <cellStyle name="20% - Énfasis3 2 2 19 2" xfId="556" xr:uid="{4DA31636-75BF-477C-BFBF-96A5EB031FF9}"/>
    <cellStyle name="20% - Énfasis3 2 2 2" xfId="557" xr:uid="{9E26C7C4-2C27-48BE-A4BD-E77461575FBD}"/>
    <cellStyle name="20% - Énfasis3 2 2 2 2" xfId="558" xr:uid="{9C97F769-B107-4597-A6E3-62500B55900A}"/>
    <cellStyle name="20% - Énfasis3 2 2 2 2 2" xfId="559" xr:uid="{885AEABE-FA99-4206-9087-E905D6B1F74E}"/>
    <cellStyle name="20% - Énfasis3 2 2 2 3" xfId="560" xr:uid="{CF175877-14FB-4D28-BD3A-3559937CD931}"/>
    <cellStyle name="20% - Énfasis3 2 2 20" xfId="561" xr:uid="{B4483501-0616-4D4A-8D94-B9C126946F3B}"/>
    <cellStyle name="20% - Énfasis3 2 2 20 2" xfId="562" xr:uid="{2DA41E5A-65A7-4B2E-9F8E-3803E21A947E}"/>
    <cellStyle name="20% - Énfasis3 2 2 21" xfId="563" xr:uid="{5FD0E04B-DD70-4F3A-A4DC-F8EA47306DE0}"/>
    <cellStyle name="20% - Énfasis3 2 2 21 2" xfId="564" xr:uid="{BB20C1F0-E76D-4A50-B898-3B5890291ABD}"/>
    <cellStyle name="20% - Énfasis3 2 2 22" xfId="565" xr:uid="{BE811F2C-8889-4A3F-A237-BEDC0C15BAE4}"/>
    <cellStyle name="20% - Énfasis3 2 2 22 2" xfId="566" xr:uid="{DEFC86FF-1AA1-44B8-922A-0BE5D0E9BA14}"/>
    <cellStyle name="20% - Énfasis3 2 2 23" xfId="567" xr:uid="{7467B060-8AA5-4F43-97E5-4A6B1447C372}"/>
    <cellStyle name="20% - Énfasis3 2 2 23 2" xfId="568" xr:uid="{1ACD097D-E7D0-42C8-9429-CF69C4515E4E}"/>
    <cellStyle name="20% - Énfasis3 2 2 24" xfId="569" xr:uid="{3605C850-2A3C-468F-A903-110021BC3694}"/>
    <cellStyle name="20% - Énfasis3 2 2 24 2" xfId="570" xr:uid="{601DF710-3891-4DD3-AF61-1B82DA4733A1}"/>
    <cellStyle name="20% - Énfasis3 2 2 25" xfId="571" xr:uid="{D3C5F9D2-30D1-4B38-9253-F01F71C10E2C}"/>
    <cellStyle name="20% - Énfasis3 2 2 25 2" xfId="572" xr:uid="{294FCA13-0695-4003-B281-C917775209D1}"/>
    <cellStyle name="20% - Énfasis3 2 2 26" xfId="573" xr:uid="{1A48BA6D-A293-43C3-9474-E614E84C32A7}"/>
    <cellStyle name="20% - Énfasis3 2 2 3" xfId="574" xr:uid="{50BF9DA8-CFC3-40BD-833B-33E37E44E70C}"/>
    <cellStyle name="20% - Énfasis3 2 2 3 2" xfId="575" xr:uid="{DA7CABF0-B8A4-4185-A51E-B0D3EC10CA80}"/>
    <cellStyle name="20% - Énfasis3 2 2 3 2 2" xfId="576" xr:uid="{6450139D-7273-4319-ACCF-959E5C8A1730}"/>
    <cellStyle name="20% - Énfasis3 2 2 3 3" xfId="577" xr:uid="{EE26E358-2C7B-4A10-8090-5535B1EA3C32}"/>
    <cellStyle name="20% - Énfasis3 2 2 4" xfId="578" xr:uid="{F0FE0EDE-D8AC-4158-B1D2-6E1A6BCC0569}"/>
    <cellStyle name="20% - Énfasis3 2 2 4 2" xfId="579" xr:uid="{79D14C0D-48B6-4301-8387-A244833A03BE}"/>
    <cellStyle name="20% - Énfasis3 2 2 4 2 2" xfId="580" xr:uid="{5368F52B-985E-46C1-94E5-411A7901CE71}"/>
    <cellStyle name="20% - Énfasis3 2 2 4 3" xfId="581" xr:uid="{F554AE50-E601-4E6F-88D5-51DC544A843E}"/>
    <cellStyle name="20% - Énfasis3 2 2 5" xfId="582" xr:uid="{5FE19912-0E38-4ECA-B288-6A8BF63A422B}"/>
    <cellStyle name="20% - Énfasis3 2 2 5 2" xfId="583" xr:uid="{C0D9683D-6E3B-4437-BE41-0603AC389372}"/>
    <cellStyle name="20% - Énfasis3 2 2 6" xfId="584" xr:uid="{15A0828D-8281-4951-ADB5-11F97F019FB3}"/>
    <cellStyle name="20% - Énfasis3 2 2 6 2" xfId="585" xr:uid="{C6561A95-C2E6-41B2-B31F-7A304C36E9B3}"/>
    <cellStyle name="20% - Énfasis3 2 2 7" xfId="586" xr:uid="{25867D02-82A5-4909-86B0-DEFA1FE5BF25}"/>
    <cellStyle name="20% - Énfasis3 2 2 7 2" xfId="587" xr:uid="{2FD14464-E488-43BA-B44D-826689DBA971}"/>
    <cellStyle name="20% - Énfasis3 2 2 8" xfId="588" xr:uid="{BEE4A25B-D7D3-4DA3-8C8B-D96D623061FF}"/>
    <cellStyle name="20% - Énfasis3 2 2 8 2" xfId="589" xr:uid="{FD5476E9-AF91-463E-8792-491D9B39E3CA}"/>
    <cellStyle name="20% - Énfasis3 2 2 9" xfId="590" xr:uid="{F4F219EB-B000-47D3-810B-685E3FAC5EFA}"/>
    <cellStyle name="20% - Énfasis3 2 2 9 2" xfId="591" xr:uid="{6E2774E0-3A17-46EE-9FDE-C99567FB0383}"/>
    <cellStyle name="20% - Énfasis3 2 20" xfId="592" xr:uid="{73DDBF94-0C75-41F6-9C2B-1D56CFB796E8}"/>
    <cellStyle name="20% - Énfasis3 2 20 2" xfId="593" xr:uid="{4E2910A4-4739-443F-B3EF-622ABD78D0ED}"/>
    <cellStyle name="20% - Énfasis3 2 21" xfId="594" xr:uid="{6554E9F0-A8B7-4546-902F-5E167BDD64EF}"/>
    <cellStyle name="20% - Énfasis3 2 21 2" xfId="595" xr:uid="{2078BDC2-40B5-450F-88B0-D74B469ACABA}"/>
    <cellStyle name="20% - Énfasis3 2 22" xfId="596" xr:uid="{EFE2FCDB-C8D4-4496-9E0A-390798D7BB27}"/>
    <cellStyle name="20% - Énfasis3 2 22 2" xfId="597" xr:uid="{DA896960-1566-44C8-B152-3F8742873A07}"/>
    <cellStyle name="20% - Énfasis3 2 23" xfId="598" xr:uid="{BC3583A6-9D2C-40C1-A015-39783426BA02}"/>
    <cellStyle name="20% - Énfasis3 2 23 2" xfId="599" xr:uid="{DCD1C8DE-52E7-4AD0-B08F-A3B3F57365ED}"/>
    <cellStyle name="20% - Énfasis3 2 24" xfId="600" xr:uid="{87C0F827-49D9-4031-AEDA-C0F125CAE2E7}"/>
    <cellStyle name="20% - Énfasis3 2 24 2" xfId="601" xr:uid="{C15F0EEB-823C-4E7E-B9E7-CFEFB05F71E4}"/>
    <cellStyle name="20% - Énfasis3 2 25" xfId="602" xr:uid="{54B91700-DEFB-4377-8FFD-9C3F337ACA10}"/>
    <cellStyle name="20% - Énfasis3 2 25 2" xfId="603" xr:uid="{B0F1EC85-3832-4F33-9707-DE9220931C81}"/>
    <cellStyle name="20% - Énfasis3 2 26" xfId="604" xr:uid="{1B7455FE-3432-42AD-A981-1293CE1083A7}"/>
    <cellStyle name="20% - Énfasis3 2 26 2" xfId="605" xr:uid="{A1515C45-F989-4CD0-8262-33EA8A14D0B6}"/>
    <cellStyle name="20% - Énfasis3 2 27" xfId="606" xr:uid="{D3AAA0CD-A69F-4E0F-AA18-81021D1FA3A2}"/>
    <cellStyle name="20% - Énfasis3 2 27 2" xfId="607" xr:uid="{FE7215C6-B333-4574-8093-CC2D2D4D158F}"/>
    <cellStyle name="20% - Énfasis3 2 28" xfId="608" xr:uid="{49B7C87B-9933-4C09-9099-6E8B012B6F5D}"/>
    <cellStyle name="20% - Énfasis3 2 28 2" xfId="609" xr:uid="{C15F806E-9451-45B2-AB8D-6F127DA91BBC}"/>
    <cellStyle name="20% - Énfasis3 2 29" xfId="610" xr:uid="{AF6FE015-97F5-428D-98FD-F59C2611A6BF}"/>
    <cellStyle name="20% - Énfasis3 2 29 2" xfId="611" xr:uid="{C9E8C627-193F-4C28-9005-1B3E3F005C29}"/>
    <cellStyle name="20% - Énfasis3 2 3" xfId="612" xr:uid="{6721040B-133B-4E85-AE2C-268889A33A7E}"/>
    <cellStyle name="20% - Énfasis3 2 3 2" xfId="613" xr:uid="{D8B523CC-5DE3-408D-B1D1-44EA6EAAEE54}"/>
    <cellStyle name="20% - Énfasis3 2 3 2 2" xfId="614" xr:uid="{AC66DE22-3DBA-4BFF-A022-F02100FC4D78}"/>
    <cellStyle name="20% - Énfasis3 2 3 3" xfId="615" xr:uid="{7BEB8BDF-C02D-4093-A8FE-E1CD939F5051}"/>
    <cellStyle name="20% - Énfasis3 2 30" xfId="616" xr:uid="{E559A4BF-B202-4E1B-9ABD-BBEFD5FC4885}"/>
    <cellStyle name="20% - Énfasis3 2 30 2" xfId="617" xr:uid="{60FC9C28-3980-4052-8DCF-53484B952619}"/>
    <cellStyle name="20% - Énfasis3 2 31" xfId="618" xr:uid="{F9E723CF-EB1E-44F2-B9ED-F94F23962459}"/>
    <cellStyle name="20% - Énfasis3 2 31 2" xfId="619" xr:uid="{7D130FFD-718B-4834-A942-EEF50437C1CC}"/>
    <cellStyle name="20% - Énfasis3 2 32" xfId="620" xr:uid="{B145521C-59E4-4B89-9896-028B4C5F8B99}"/>
    <cellStyle name="20% - Énfasis3 2 4" xfId="621" xr:uid="{1DD390AA-0460-4652-A1F7-CB9B153A6FB6}"/>
    <cellStyle name="20% - Énfasis3 2 4 2" xfId="622" xr:uid="{A83CD9BB-B4C3-4119-AF82-D547C0ADFBA8}"/>
    <cellStyle name="20% - Énfasis3 2 4 2 2" xfId="623" xr:uid="{0A1ACC79-E1CF-4BBC-AB24-F26A2A2D5FEF}"/>
    <cellStyle name="20% - Énfasis3 2 4 3" xfId="624" xr:uid="{0E23476D-64AB-4F8D-B91A-F90238AB5C53}"/>
    <cellStyle name="20% - Énfasis3 2 5" xfId="625" xr:uid="{3F0604A8-0BD6-4502-BACC-E777088567E3}"/>
    <cellStyle name="20% - Énfasis3 2 5 2" xfId="626" xr:uid="{D03E9AB7-6895-4F95-B17C-917C62AA6A70}"/>
    <cellStyle name="20% - Énfasis3 2 5 2 2" xfId="627" xr:uid="{432587D4-DD15-4972-86C0-687C6FD66989}"/>
    <cellStyle name="20% - Énfasis3 2 5 3" xfId="628" xr:uid="{D0425724-3416-49BC-99F0-8CE93371AC83}"/>
    <cellStyle name="20% - Énfasis3 2 6" xfId="629" xr:uid="{78B3C7F9-846A-419A-9EB0-C896511F1F5B}"/>
    <cellStyle name="20% - Énfasis3 2 6 2" xfId="630" xr:uid="{5675AF0D-A76E-489A-B67E-D14C9516997E}"/>
    <cellStyle name="20% - Énfasis3 2 6 2 2" xfId="631" xr:uid="{F7C3AD09-D3CD-4B7B-93AA-C7EDE5B97A08}"/>
    <cellStyle name="20% - Énfasis3 2 6 3" xfId="632" xr:uid="{DB666956-3D47-480B-8DF4-5EFD1195D5E3}"/>
    <cellStyle name="20% - Énfasis3 2 7" xfId="633" xr:uid="{58627469-38D3-4BEB-BFFD-A8D1D04744A3}"/>
    <cellStyle name="20% - Énfasis3 2 7 2" xfId="634" xr:uid="{ABEF3610-9D44-4F18-957E-234F937A717B}"/>
    <cellStyle name="20% - Énfasis3 2 7 2 2" xfId="635" xr:uid="{F0252FA7-D65B-4FB4-89E2-9F8F29D1FABE}"/>
    <cellStyle name="20% - Énfasis3 2 7 3" xfId="636" xr:uid="{9425B190-B0EA-4C95-817F-E8A9AD87C9E0}"/>
    <cellStyle name="20% - Énfasis3 2 8" xfId="637" xr:uid="{0BF9D8DF-7383-4859-8D94-66BB85DA6789}"/>
    <cellStyle name="20% - Énfasis3 2 8 2" xfId="638" xr:uid="{82924EA7-70AF-4D5F-B000-B3C0CFE7318D}"/>
    <cellStyle name="20% - Énfasis3 2 8 2 2" xfId="639" xr:uid="{4AD950AF-4C02-4384-AF95-EBC5F3D3CAEB}"/>
    <cellStyle name="20% - Énfasis3 2 8 3" xfId="640" xr:uid="{95FA2334-80C7-47FE-94EC-84973AD3B074}"/>
    <cellStyle name="20% - Énfasis3 2 9" xfId="641" xr:uid="{141A0FAF-6C18-432D-ABA4-FFFF6E418604}"/>
    <cellStyle name="20% - Énfasis3 2 9 2" xfId="642" xr:uid="{C83789CB-754F-4331-8BD7-F34E2AED009A}"/>
    <cellStyle name="20% - Énfasis3 2 9 2 2" xfId="643" xr:uid="{3E76376B-E890-458F-8309-C127D03E388B}"/>
    <cellStyle name="20% - Énfasis3 2 9 3" xfId="644" xr:uid="{AA9697B3-0162-4368-A951-5EA8877D73CE}"/>
    <cellStyle name="20% - Énfasis4 2" xfId="17" xr:uid="{00000000-0005-0000-0000-000003000000}"/>
    <cellStyle name="20% - Énfasis4 2 10" xfId="645" xr:uid="{B1D248A9-6EC8-48C8-AF7A-46C446AD39B1}"/>
    <cellStyle name="20% - Énfasis4 2 10 2" xfId="646" xr:uid="{CFFC5099-8946-4772-955B-9A7600DB0EEF}"/>
    <cellStyle name="20% - Énfasis4 2 10 2 2" xfId="647" xr:uid="{0F972D22-51E4-40A6-96EE-84A262C02304}"/>
    <cellStyle name="20% - Énfasis4 2 10 3" xfId="648" xr:uid="{6AF0611E-DD05-4C30-B44F-0C6A46A96C14}"/>
    <cellStyle name="20% - Énfasis4 2 11" xfId="649" xr:uid="{235CC9AC-EDBA-41B6-B553-BF4A470DFE25}"/>
    <cellStyle name="20% - Énfasis4 2 11 2" xfId="650" xr:uid="{A175A2E5-2CA6-4A53-810A-A6F8600BEB2F}"/>
    <cellStyle name="20% - Énfasis4 2 12" xfId="651" xr:uid="{8204436D-C12A-4988-8340-FF4268C3EA16}"/>
    <cellStyle name="20% - Énfasis4 2 12 2" xfId="652" xr:uid="{8CC55289-49EE-4862-A45B-D90304924E66}"/>
    <cellStyle name="20% - Énfasis4 2 13" xfId="653" xr:uid="{87C48055-0A3C-470D-A361-887C5A984632}"/>
    <cellStyle name="20% - Énfasis4 2 13 2" xfId="654" xr:uid="{C7EC3AE4-E25D-4113-8AB4-307ED3E123C3}"/>
    <cellStyle name="20% - Énfasis4 2 14" xfId="655" xr:uid="{53623585-AF3D-4834-9179-1C97EB1F00D0}"/>
    <cellStyle name="20% - Énfasis4 2 14 2" xfId="656" xr:uid="{3F5F3337-54B6-4816-9A44-CDC9C2F797E6}"/>
    <cellStyle name="20% - Énfasis4 2 15" xfId="657" xr:uid="{22CC08D7-706A-4400-974C-3DCED4B0BF6E}"/>
    <cellStyle name="20% - Énfasis4 2 15 2" xfId="658" xr:uid="{FC0301C3-A1B7-4A6E-9A5D-7B715B5717D1}"/>
    <cellStyle name="20% - Énfasis4 2 16" xfId="659" xr:uid="{F68BA03A-F7E3-4BDF-AD64-D2A97A955A20}"/>
    <cellStyle name="20% - Énfasis4 2 16 2" xfId="660" xr:uid="{011109E8-2CAB-4F00-89F9-6063C042F7CD}"/>
    <cellStyle name="20% - Énfasis4 2 17" xfId="661" xr:uid="{246762AF-B79E-473B-AD03-207835D2BDA0}"/>
    <cellStyle name="20% - Énfasis4 2 17 2" xfId="662" xr:uid="{B6BF2E62-5D08-482C-97F9-6B69447EB9D0}"/>
    <cellStyle name="20% - Énfasis4 2 18" xfId="663" xr:uid="{C0FAA88F-BEFF-4D96-9540-C7780F1B908C}"/>
    <cellStyle name="20% - Énfasis4 2 18 2" xfId="664" xr:uid="{9DBAEB37-8217-4DA7-A9D9-2CF30D19DB46}"/>
    <cellStyle name="20% - Énfasis4 2 19" xfId="665" xr:uid="{B13DBF17-1773-48F4-86F9-824F77C72E52}"/>
    <cellStyle name="20% - Énfasis4 2 19 2" xfId="666" xr:uid="{39E6ABC5-736E-4C4A-8FF9-6F76AC1D0E8D}"/>
    <cellStyle name="20% - Énfasis4 2 2" xfId="667" xr:uid="{C785FBEC-2DC4-4C88-83FA-EB0913FC518D}"/>
    <cellStyle name="20% - Énfasis4 2 2 10" xfId="668" xr:uid="{EA111424-E63A-4180-82AA-AA188C3EABEC}"/>
    <cellStyle name="20% - Énfasis4 2 2 10 2" xfId="669" xr:uid="{7462B82A-68F4-41A5-89B8-158AD7C6EC60}"/>
    <cellStyle name="20% - Énfasis4 2 2 11" xfId="670" xr:uid="{2C3C2F97-A0F8-47CF-928D-EE6F95E460EB}"/>
    <cellStyle name="20% - Énfasis4 2 2 11 2" xfId="671" xr:uid="{7345A02C-262B-4B52-99AC-B59A8E0DB4AF}"/>
    <cellStyle name="20% - Énfasis4 2 2 12" xfId="672" xr:uid="{97F7F7DC-5513-4BE4-A779-62EAD08418AA}"/>
    <cellStyle name="20% - Énfasis4 2 2 12 2" xfId="673" xr:uid="{83A0E9E4-8D98-4EDA-B6BC-518BB010E911}"/>
    <cellStyle name="20% - Énfasis4 2 2 13" xfId="674" xr:uid="{603B6B4F-5C93-40A1-93EE-5D1C1D24612E}"/>
    <cellStyle name="20% - Énfasis4 2 2 13 2" xfId="675" xr:uid="{B989C1C4-ECF5-4330-91E1-561E5094F8A8}"/>
    <cellStyle name="20% - Énfasis4 2 2 14" xfId="676" xr:uid="{DB4E81B0-1A1D-4F0D-8D9F-EC1FB6F6F6E3}"/>
    <cellStyle name="20% - Énfasis4 2 2 14 2" xfId="677" xr:uid="{591ED1ED-0DAE-4EB6-AC75-8DDDE59C6B7B}"/>
    <cellStyle name="20% - Énfasis4 2 2 15" xfId="678" xr:uid="{A25C1477-8AF4-4BA9-9B38-D61E6FD1A9DB}"/>
    <cellStyle name="20% - Énfasis4 2 2 15 2" xfId="679" xr:uid="{282B53AC-5C2B-4260-B066-2E6568965328}"/>
    <cellStyle name="20% - Énfasis4 2 2 16" xfId="680" xr:uid="{47BFD35A-F568-4512-99DD-48127559BA31}"/>
    <cellStyle name="20% - Énfasis4 2 2 16 2" xfId="681" xr:uid="{2CD7F60B-7243-4CF1-A054-D45BF2F026A8}"/>
    <cellStyle name="20% - Énfasis4 2 2 17" xfId="682" xr:uid="{AD36F161-2BA1-4530-BCB5-A4CE54578A27}"/>
    <cellStyle name="20% - Énfasis4 2 2 17 2" xfId="683" xr:uid="{3CAB7F66-A5B1-427B-87F3-44C41EDD37E5}"/>
    <cellStyle name="20% - Énfasis4 2 2 18" xfId="684" xr:uid="{91AE6869-292A-4646-A69E-6B3FB8F3451A}"/>
    <cellStyle name="20% - Énfasis4 2 2 18 2" xfId="685" xr:uid="{A00C7FFD-6AC8-4FC4-B8C3-F885C9DFE965}"/>
    <cellStyle name="20% - Énfasis4 2 2 19" xfId="686" xr:uid="{005E4DD8-3FB7-46FD-BB7E-AB32B46E2EEA}"/>
    <cellStyle name="20% - Énfasis4 2 2 19 2" xfId="687" xr:uid="{BB25C7F2-24A5-4464-BB00-FFE7C53311AD}"/>
    <cellStyle name="20% - Énfasis4 2 2 2" xfId="688" xr:uid="{1B211D1B-7D67-48DE-9AA8-F6CD708D8C78}"/>
    <cellStyle name="20% - Énfasis4 2 2 2 2" xfId="689" xr:uid="{FF7D2F14-B24E-4B98-A9FE-46095821B89B}"/>
    <cellStyle name="20% - Énfasis4 2 2 2 2 2" xfId="690" xr:uid="{6216E80A-A4EB-4C57-AA54-02E9CBEEED54}"/>
    <cellStyle name="20% - Énfasis4 2 2 2 3" xfId="691" xr:uid="{F361C3A1-0EBF-47B3-8897-85B1AA21DC27}"/>
    <cellStyle name="20% - Énfasis4 2 2 20" xfId="692" xr:uid="{42B4DE2B-8C32-40E2-85E8-B2796B4B572D}"/>
    <cellStyle name="20% - Énfasis4 2 2 20 2" xfId="693" xr:uid="{C84E6116-4671-4DB5-8F4B-B839DF160121}"/>
    <cellStyle name="20% - Énfasis4 2 2 21" xfId="694" xr:uid="{09B28122-D3E4-44E2-9921-49E003AA75F8}"/>
    <cellStyle name="20% - Énfasis4 2 2 21 2" xfId="695" xr:uid="{ABBD6C65-0C84-45BD-B47B-6A4498ED6107}"/>
    <cellStyle name="20% - Énfasis4 2 2 22" xfId="696" xr:uid="{C536C0F0-1094-4143-9C2B-432E23D43C96}"/>
    <cellStyle name="20% - Énfasis4 2 2 22 2" xfId="697" xr:uid="{F31DFF70-C95B-4432-BF4E-F0C182FCD1A4}"/>
    <cellStyle name="20% - Énfasis4 2 2 23" xfId="698" xr:uid="{F8FB7FAF-1307-4F68-B088-F7E8D5E712D0}"/>
    <cellStyle name="20% - Énfasis4 2 2 23 2" xfId="699" xr:uid="{A7A63A60-7F51-432A-9F1F-BE25D5AEF1A1}"/>
    <cellStyle name="20% - Énfasis4 2 2 24" xfId="700" xr:uid="{BEC59626-773B-44AF-9358-55AABAD75148}"/>
    <cellStyle name="20% - Énfasis4 2 2 24 2" xfId="701" xr:uid="{BB84E1E6-9B4B-4008-A967-B0F4FFBE33BA}"/>
    <cellStyle name="20% - Énfasis4 2 2 25" xfId="702" xr:uid="{32A681C8-24C4-4B8D-851A-B41464631785}"/>
    <cellStyle name="20% - Énfasis4 2 2 25 2" xfId="703" xr:uid="{26E3B364-389E-4843-8E5E-04D6F2EEF90F}"/>
    <cellStyle name="20% - Énfasis4 2 2 26" xfId="704" xr:uid="{0408690C-A44C-4DF1-9664-F154EDA6A3A3}"/>
    <cellStyle name="20% - Énfasis4 2 2 3" xfId="705" xr:uid="{56910664-A0D9-4F03-95EC-3898DF0BB967}"/>
    <cellStyle name="20% - Énfasis4 2 2 3 2" xfId="706" xr:uid="{19EECAE1-95A3-4D77-97AD-AE6BC052DCB4}"/>
    <cellStyle name="20% - Énfasis4 2 2 3 2 2" xfId="707" xr:uid="{30CACE98-4ADF-45DD-9A4D-F34A0EE6A27B}"/>
    <cellStyle name="20% - Énfasis4 2 2 3 3" xfId="708" xr:uid="{94592CC2-C75E-4EBC-BE48-187B9C84436E}"/>
    <cellStyle name="20% - Énfasis4 2 2 4" xfId="709" xr:uid="{C5DE6DAA-8718-4928-9DAC-472C43D42B84}"/>
    <cellStyle name="20% - Énfasis4 2 2 4 2" xfId="710" xr:uid="{AADA177F-4059-48CC-942F-1A5327DCE8F0}"/>
    <cellStyle name="20% - Énfasis4 2 2 4 2 2" xfId="711" xr:uid="{FEF00AAF-FB38-4588-A9E3-E938A93A1063}"/>
    <cellStyle name="20% - Énfasis4 2 2 4 3" xfId="712" xr:uid="{75CD8B91-5D9F-42B5-B4A3-1F2A89DD8742}"/>
    <cellStyle name="20% - Énfasis4 2 2 5" xfId="713" xr:uid="{C562BE92-E366-4152-82E5-8023FDEE59BB}"/>
    <cellStyle name="20% - Énfasis4 2 2 5 2" xfId="714" xr:uid="{512AFED7-115E-490B-91DE-D2809D04B1F4}"/>
    <cellStyle name="20% - Énfasis4 2 2 6" xfId="715" xr:uid="{6531B880-C5E5-49A2-B38A-899731AF4845}"/>
    <cellStyle name="20% - Énfasis4 2 2 6 2" xfId="716" xr:uid="{E9C35A8E-2B93-4DC1-BD42-CDC38AD49734}"/>
    <cellStyle name="20% - Énfasis4 2 2 7" xfId="717" xr:uid="{C853A757-3507-430F-AAB5-96E62A730005}"/>
    <cellStyle name="20% - Énfasis4 2 2 7 2" xfId="718" xr:uid="{A9E0A85D-7937-4C39-BDC7-3C77C8952555}"/>
    <cellStyle name="20% - Énfasis4 2 2 8" xfId="719" xr:uid="{4070BCA0-F7E0-40B6-87EF-6DE35835CEEE}"/>
    <cellStyle name="20% - Énfasis4 2 2 8 2" xfId="720" xr:uid="{6FFFEB12-3F27-4967-86F7-548D6EF013FC}"/>
    <cellStyle name="20% - Énfasis4 2 2 9" xfId="721" xr:uid="{A7E371F6-0032-4815-BB7A-C54C199B7BD2}"/>
    <cellStyle name="20% - Énfasis4 2 2 9 2" xfId="722" xr:uid="{73A49AB2-AA19-4A2B-AF27-079B5C75826D}"/>
    <cellStyle name="20% - Énfasis4 2 20" xfId="723" xr:uid="{C9DC3196-0913-4869-92E6-E23689EE305A}"/>
    <cellStyle name="20% - Énfasis4 2 20 2" xfId="724" xr:uid="{12D8FB44-207E-4436-B518-2F6B1414CB67}"/>
    <cellStyle name="20% - Énfasis4 2 21" xfId="725" xr:uid="{38A8E3B4-B786-453E-8FE2-96B3BAD35D62}"/>
    <cellStyle name="20% - Énfasis4 2 21 2" xfId="726" xr:uid="{A9E749DA-1596-42BB-8320-2FAA429FBD4A}"/>
    <cellStyle name="20% - Énfasis4 2 22" xfId="727" xr:uid="{945FD25B-5DF0-4F95-81C0-73CD1DF94FEC}"/>
    <cellStyle name="20% - Énfasis4 2 22 2" xfId="728" xr:uid="{B82587E0-01C6-4A55-9D97-371AEAAC6435}"/>
    <cellStyle name="20% - Énfasis4 2 23" xfId="729" xr:uid="{C1F1CEDB-F6DB-4C95-A7AF-7AF98C03B245}"/>
    <cellStyle name="20% - Énfasis4 2 23 2" xfId="730" xr:uid="{17F2F813-2B64-4E77-997A-B17CE0282B28}"/>
    <cellStyle name="20% - Énfasis4 2 24" xfId="731" xr:uid="{2665CA66-4DEA-4C4E-93A2-8102A82197D4}"/>
    <cellStyle name="20% - Énfasis4 2 24 2" xfId="732" xr:uid="{A5DAA66A-929C-4EBD-8E5F-D481DF76A771}"/>
    <cellStyle name="20% - Énfasis4 2 25" xfId="733" xr:uid="{28B3C82D-8D5F-43E5-A5B5-92E812725B96}"/>
    <cellStyle name="20% - Énfasis4 2 25 2" xfId="734" xr:uid="{85998CBA-203B-45B9-B217-F11225698958}"/>
    <cellStyle name="20% - Énfasis4 2 26" xfId="735" xr:uid="{9705BD4D-F51D-4C31-A6CB-9AE955E19B18}"/>
    <cellStyle name="20% - Énfasis4 2 26 2" xfId="736" xr:uid="{F4D629B3-9960-46CD-8147-DA45A7CC06E0}"/>
    <cellStyle name="20% - Énfasis4 2 27" xfId="737" xr:uid="{501A7859-00E0-491A-AC07-DD78EEA04ECA}"/>
    <cellStyle name="20% - Énfasis4 2 27 2" xfId="738" xr:uid="{2CAE9D68-8A72-4073-B819-5BFF30D3B87F}"/>
    <cellStyle name="20% - Énfasis4 2 28" xfId="739" xr:uid="{BA4AE014-43FA-4969-B767-FEA0133B4816}"/>
    <cellStyle name="20% - Énfasis4 2 28 2" xfId="740" xr:uid="{885FDD4A-4C04-47E5-B37E-7C7E0B9EFD26}"/>
    <cellStyle name="20% - Énfasis4 2 29" xfId="741" xr:uid="{C4B89001-7DDA-4FE7-83E9-7A022D1322CC}"/>
    <cellStyle name="20% - Énfasis4 2 29 2" xfId="742" xr:uid="{1875D167-952C-4594-9688-3899411597A4}"/>
    <cellStyle name="20% - Énfasis4 2 3" xfId="743" xr:uid="{329F5BFE-9583-4012-A5AC-2F32222E4B7F}"/>
    <cellStyle name="20% - Énfasis4 2 3 2" xfId="744" xr:uid="{F810A39D-8206-4822-9058-F6CE90CCB6EE}"/>
    <cellStyle name="20% - Énfasis4 2 3 2 2" xfId="745" xr:uid="{5595BE89-CE63-44C5-8D6A-8C25985A5EBD}"/>
    <cellStyle name="20% - Énfasis4 2 3 3" xfId="746" xr:uid="{C2E1E3C8-C7A0-4184-91B0-7DCF4E86DEE2}"/>
    <cellStyle name="20% - Énfasis4 2 30" xfId="747" xr:uid="{09CF0BA0-B516-4639-85BC-1799F11CB9EA}"/>
    <cellStyle name="20% - Énfasis4 2 30 2" xfId="748" xr:uid="{4FD04B9A-BEDD-4302-A758-9F51E4F769F3}"/>
    <cellStyle name="20% - Énfasis4 2 31" xfId="749" xr:uid="{798FDF82-6CC8-41A8-A366-E3BF6E03BBE3}"/>
    <cellStyle name="20% - Énfasis4 2 31 2" xfId="750" xr:uid="{33D306D9-171B-4F0E-BC40-967958F9D9F2}"/>
    <cellStyle name="20% - Énfasis4 2 32" xfId="751" xr:uid="{57E906CF-B690-4987-85AF-B67FD5F57B67}"/>
    <cellStyle name="20% - Énfasis4 2 4" xfId="752" xr:uid="{CC5C72F8-555E-4D2E-ADF3-EB015E798AAF}"/>
    <cellStyle name="20% - Énfasis4 2 4 2" xfId="753" xr:uid="{2111294F-DC71-4164-AD98-86A72CE0CA29}"/>
    <cellStyle name="20% - Énfasis4 2 4 2 2" xfId="754" xr:uid="{7C3BB57C-8AC9-4454-B072-783B7D174329}"/>
    <cellStyle name="20% - Énfasis4 2 4 3" xfId="755" xr:uid="{6B46A4A3-A4BC-44BE-A849-9FEAE4997803}"/>
    <cellStyle name="20% - Énfasis4 2 5" xfId="756" xr:uid="{EED86FBB-5A4B-41B2-B9F7-0CEA496DAE4F}"/>
    <cellStyle name="20% - Énfasis4 2 5 2" xfId="757" xr:uid="{04194A11-B30F-445B-9FA7-95F7EBB31241}"/>
    <cellStyle name="20% - Énfasis4 2 5 2 2" xfId="758" xr:uid="{9944B97F-1483-45FB-ACC3-FA4F689CC945}"/>
    <cellStyle name="20% - Énfasis4 2 5 3" xfId="759" xr:uid="{A27FC5D5-6798-43EF-A08D-EB58C35FF7B8}"/>
    <cellStyle name="20% - Énfasis4 2 6" xfId="760" xr:uid="{B060C593-300E-4A68-841D-AFA8371C512D}"/>
    <cellStyle name="20% - Énfasis4 2 6 2" xfId="761" xr:uid="{88585579-2E5E-4C53-ACE7-6832E1317903}"/>
    <cellStyle name="20% - Énfasis4 2 6 2 2" xfId="762" xr:uid="{3E9EFC91-130C-4B12-A4BB-2777C7A542B9}"/>
    <cellStyle name="20% - Énfasis4 2 6 3" xfId="763" xr:uid="{49EB3BB3-52A0-4196-BDA9-061BD0C64D09}"/>
    <cellStyle name="20% - Énfasis4 2 7" xfId="764" xr:uid="{BF6C90BA-3AC3-43FD-9D22-E8941BA52833}"/>
    <cellStyle name="20% - Énfasis4 2 7 2" xfId="765" xr:uid="{F206233A-BA5B-46BC-A8CD-471E1117D6EC}"/>
    <cellStyle name="20% - Énfasis4 2 7 2 2" xfId="766" xr:uid="{6F393C51-0CB7-4BDC-86A6-916EED7ACDEA}"/>
    <cellStyle name="20% - Énfasis4 2 7 3" xfId="767" xr:uid="{D95D1AF2-4AB3-4FB4-979A-FD70F72ADF9C}"/>
    <cellStyle name="20% - Énfasis4 2 8" xfId="768" xr:uid="{D848325D-86D0-4CE4-A635-2303D6F6C23D}"/>
    <cellStyle name="20% - Énfasis4 2 8 2" xfId="769" xr:uid="{46EBEF97-E67C-4367-B6F1-33C151CAAD8B}"/>
    <cellStyle name="20% - Énfasis4 2 8 2 2" xfId="770" xr:uid="{6F44AC3E-8E86-4945-BFDF-A72E52EBE318}"/>
    <cellStyle name="20% - Énfasis4 2 8 3" xfId="771" xr:uid="{52DE76FB-BC23-409E-88EB-3EA7054CF50F}"/>
    <cellStyle name="20% - Énfasis4 2 9" xfId="772" xr:uid="{20E5FDC1-38C6-48B1-9084-4F565FFD1CF4}"/>
    <cellStyle name="20% - Énfasis4 2 9 2" xfId="773" xr:uid="{03E2046A-AD05-4CD2-A276-5BD43AFF155C}"/>
    <cellStyle name="20% - Énfasis4 2 9 2 2" xfId="774" xr:uid="{37D4E47D-2734-4012-A819-B8018F0DFCF7}"/>
    <cellStyle name="20% - Énfasis4 2 9 3" xfId="775" xr:uid="{1F349F51-27DD-4622-8913-3F3F03F55236}"/>
    <cellStyle name="20% - Énfasis5 2" xfId="18" xr:uid="{00000000-0005-0000-0000-000004000000}"/>
    <cellStyle name="20% - Énfasis5 2 10" xfId="776" xr:uid="{C4571642-1008-472A-80CF-B6A7878ED981}"/>
    <cellStyle name="20% - Énfasis5 2 10 2" xfId="777" xr:uid="{3923EA79-7E99-45DB-AEE5-F78668B28D0F}"/>
    <cellStyle name="20% - Énfasis5 2 10 2 2" xfId="778" xr:uid="{2EA6A8ED-FBDC-48AF-912B-314FD2FCA3CB}"/>
    <cellStyle name="20% - Énfasis5 2 10 3" xfId="779" xr:uid="{15424532-8D2B-469F-A833-0C3FF98CFC1B}"/>
    <cellStyle name="20% - Énfasis5 2 11" xfId="780" xr:uid="{944FCE68-9633-4E84-BF93-7E980D7861E1}"/>
    <cellStyle name="20% - Énfasis5 2 11 2" xfId="781" xr:uid="{764463E0-05B0-4093-8E75-3D5C12813D6E}"/>
    <cellStyle name="20% - Énfasis5 2 12" xfId="782" xr:uid="{CD56EBD5-ADAF-4FCE-88A8-74D32D43ECBD}"/>
    <cellStyle name="20% - Énfasis5 2 12 2" xfId="783" xr:uid="{6B1EEC96-6AA2-457E-B84B-335DD0CDBE9A}"/>
    <cellStyle name="20% - Énfasis5 2 13" xfId="784" xr:uid="{0A84EDCB-F6A8-400F-BE0B-9314CA8BE9F0}"/>
    <cellStyle name="20% - Énfasis5 2 13 2" xfId="785" xr:uid="{005D84F6-4C3F-48E9-868F-FA18A3AD535F}"/>
    <cellStyle name="20% - Énfasis5 2 14" xfId="786" xr:uid="{B716B59C-70C6-4E26-8BDC-E4DA336B7ACD}"/>
    <cellStyle name="20% - Énfasis5 2 14 2" xfId="787" xr:uid="{ABA198FC-762F-4A64-9A6B-E41FB182E4C4}"/>
    <cellStyle name="20% - Énfasis5 2 15" xfId="788" xr:uid="{CAF3FD30-AE17-4623-9B76-CBB6F5DAFF79}"/>
    <cellStyle name="20% - Énfasis5 2 15 2" xfId="789" xr:uid="{F2AAA917-FAAF-46DA-8A47-E66C1A21C270}"/>
    <cellStyle name="20% - Énfasis5 2 16" xfId="790" xr:uid="{B88F0234-1BC7-4A02-BA42-5A6AF00A1DC4}"/>
    <cellStyle name="20% - Énfasis5 2 16 2" xfId="791" xr:uid="{18128DE7-DE36-4652-828C-B29F6195E7D0}"/>
    <cellStyle name="20% - Énfasis5 2 17" xfId="792" xr:uid="{C25AC639-3F5E-4E59-B4B1-5DF89702AE3B}"/>
    <cellStyle name="20% - Énfasis5 2 17 2" xfId="793" xr:uid="{5C7AA942-D5DA-438C-BAC6-429E35EF4AE0}"/>
    <cellStyle name="20% - Énfasis5 2 18" xfId="794" xr:uid="{CB9D7723-AEFC-4C34-880D-EAB855C403F8}"/>
    <cellStyle name="20% - Énfasis5 2 18 2" xfId="795" xr:uid="{0F1C0FBB-FAF6-4B92-90FB-202E7184B7E4}"/>
    <cellStyle name="20% - Énfasis5 2 19" xfId="796" xr:uid="{0834EA1B-8215-4E84-A184-4799A0B417E8}"/>
    <cellStyle name="20% - Énfasis5 2 19 2" xfId="797" xr:uid="{096053C2-49AD-46FE-8983-75B9480F6B33}"/>
    <cellStyle name="20% - Énfasis5 2 2" xfId="798" xr:uid="{94A7284E-F8F2-4EEA-AC6F-D9A0E9045FFD}"/>
    <cellStyle name="20% - Énfasis5 2 2 10" xfId="799" xr:uid="{17B5AB3C-897C-421F-94B7-1242F770B963}"/>
    <cellStyle name="20% - Énfasis5 2 2 10 2" xfId="800" xr:uid="{2FE1BCD3-4F91-4CB8-99D6-35B49A55D1DA}"/>
    <cellStyle name="20% - Énfasis5 2 2 11" xfId="801" xr:uid="{98040081-1E5D-42A1-B331-C19AFD99882B}"/>
    <cellStyle name="20% - Énfasis5 2 2 11 2" xfId="802" xr:uid="{4699B07A-6C02-45AB-9209-45E345239468}"/>
    <cellStyle name="20% - Énfasis5 2 2 12" xfId="803" xr:uid="{8AC04C60-2740-46EC-8373-85F458E2F9E5}"/>
    <cellStyle name="20% - Énfasis5 2 2 12 2" xfId="804" xr:uid="{64BD3309-7753-4088-9103-8E5C30C61791}"/>
    <cellStyle name="20% - Énfasis5 2 2 13" xfId="805" xr:uid="{71AD7DF2-D955-46A7-BAB6-26ADA807BFE3}"/>
    <cellStyle name="20% - Énfasis5 2 2 13 2" xfId="806" xr:uid="{F9FC467E-A448-4575-962E-77EE0EC731DB}"/>
    <cellStyle name="20% - Énfasis5 2 2 14" xfId="807" xr:uid="{5DC1E5AB-93E1-499C-AD20-03926DC00149}"/>
    <cellStyle name="20% - Énfasis5 2 2 14 2" xfId="808" xr:uid="{6C443B27-B632-48C0-8DD0-93F315782496}"/>
    <cellStyle name="20% - Énfasis5 2 2 15" xfId="809" xr:uid="{D1EAEC53-D4E7-46F4-BA4E-6389DB7EA231}"/>
    <cellStyle name="20% - Énfasis5 2 2 15 2" xfId="810" xr:uid="{445FC1A1-4D64-4FF4-9042-668D919746B1}"/>
    <cellStyle name="20% - Énfasis5 2 2 16" xfId="811" xr:uid="{0CB003D8-6BE2-462E-B28D-B3607F95555E}"/>
    <cellStyle name="20% - Énfasis5 2 2 16 2" xfId="812" xr:uid="{81B40F7C-3810-4F76-8D34-70D2286C61FB}"/>
    <cellStyle name="20% - Énfasis5 2 2 17" xfId="813" xr:uid="{C7C86797-9AB8-496C-8D5C-BB5F8290A329}"/>
    <cellStyle name="20% - Énfasis5 2 2 17 2" xfId="814" xr:uid="{613AB9D6-F068-4FEF-9EF9-A216A36C4AA6}"/>
    <cellStyle name="20% - Énfasis5 2 2 18" xfId="815" xr:uid="{9543FDF6-3042-4D79-8B2E-D1ECDD267C08}"/>
    <cellStyle name="20% - Énfasis5 2 2 18 2" xfId="816" xr:uid="{B7EAD04F-3D9C-46DD-B470-A7D6AEA2AEBD}"/>
    <cellStyle name="20% - Énfasis5 2 2 19" xfId="817" xr:uid="{D21D86F4-22D3-47E1-9C1E-89C8FB9ABA8D}"/>
    <cellStyle name="20% - Énfasis5 2 2 19 2" xfId="818" xr:uid="{672770CB-82B7-4AA7-A0D2-DCCA2CF95A05}"/>
    <cellStyle name="20% - Énfasis5 2 2 2" xfId="819" xr:uid="{C8005D11-70B5-44EB-861F-A5B7F191DAEA}"/>
    <cellStyle name="20% - Énfasis5 2 2 2 2" xfId="820" xr:uid="{68F1E7C2-C48B-402D-B4C0-B6AE1C48FFE3}"/>
    <cellStyle name="20% - Énfasis5 2 2 2 2 2" xfId="821" xr:uid="{C9E263A9-85F1-48FA-BAA2-6DF2425D2076}"/>
    <cellStyle name="20% - Énfasis5 2 2 2 3" xfId="822" xr:uid="{10041F2A-37C0-4253-AADC-215B2A55F57D}"/>
    <cellStyle name="20% - Énfasis5 2 2 20" xfId="823" xr:uid="{58780858-9D28-4841-A743-52C4AC30AD46}"/>
    <cellStyle name="20% - Énfasis5 2 2 20 2" xfId="824" xr:uid="{C89B7D1D-AF19-4B0D-A7F0-EC53C914D177}"/>
    <cellStyle name="20% - Énfasis5 2 2 21" xfId="825" xr:uid="{C4F27453-1B7B-4BFA-80F5-F8E82879A501}"/>
    <cellStyle name="20% - Énfasis5 2 2 21 2" xfId="826" xr:uid="{6A34949C-8242-464B-B903-70726235DD3A}"/>
    <cellStyle name="20% - Énfasis5 2 2 22" xfId="827" xr:uid="{90AAB77E-0C1F-4F10-81AC-93905CA32CE3}"/>
    <cellStyle name="20% - Énfasis5 2 2 22 2" xfId="828" xr:uid="{6D632D8F-3A45-4D21-9D02-1DF86545F72B}"/>
    <cellStyle name="20% - Énfasis5 2 2 23" xfId="829" xr:uid="{15188FB1-1C02-427D-996A-5C737F00E0A1}"/>
    <cellStyle name="20% - Énfasis5 2 2 23 2" xfId="830" xr:uid="{9DCADB10-92E5-44E0-9EE2-2333B78BF69C}"/>
    <cellStyle name="20% - Énfasis5 2 2 24" xfId="831" xr:uid="{FFE6B921-AFDE-46BE-BC08-675DEB927DD5}"/>
    <cellStyle name="20% - Énfasis5 2 2 24 2" xfId="832" xr:uid="{70EF8459-67B9-4A7F-AE6E-D2793E1BFB79}"/>
    <cellStyle name="20% - Énfasis5 2 2 25" xfId="833" xr:uid="{C2A8C7DC-82E9-4AC6-BAE4-C2DE4852182F}"/>
    <cellStyle name="20% - Énfasis5 2 2 25 2" xfId="834" xr:uid="{FC465656-7C46-4470-B941-4AC3CDF8E939}"/>
    <cellStyle name="20% - Énfasis5 2 2 26" xfId="835" xr:uid="{E2F32CF4-58D6-4465-9273-F5B9F4350E30}"/>
    <cellStyle name="20% - Énfasis5 2 2 3" xfId="836" xr:uid="{6028A388-BC96-4AE8-B81D-686F92ABCC26}"/>
    <cellStyle name="20% - Énfasis5 2 2 3 2" xfId="837" xr:uid="{87DF0A49-2C79-460D-8BE1-99B377268557}"/>
    <cellStyle name="20% - Énfasis5 2 2 3 2 2" xfId="838" xr:uid="{9CAF97D1-B417-45C7-9BB9-A572C3524320}"/>
    <cellStyle name="20% - Énfasis5 2 2 3 3" xfId="839" xr:uid="{7896947B-FA1D-4851-8F33-501AA64A9426}"/>
    <cellStyle name="20% - Énfasis5 2 2 4" xfId="840" xr:uid="{418D5A45-317F-4403-A6B5-4999991D5268}"/>
    <cellStyle name="20% - Énfasis5 2 2 4 2" xfId="841" xr:uid="{9AB6092F-C7C4-416E-A066-28430D2AB219}"/>
    <cellStyle name="20% - Énfasis5 2 2 4 2 2" xfId="842" xr:uid="{C42C932C-10C4-4691-BD43-74E2DE4B68FF}"/>
    <cellStyle name="20% - Énfasis5 2 2 4 3" xfId="843" xr:uid="{AD70F440-B1DC-476B-B233-326A9EFF7490}"/>
    <cellStyle name="20% - Énfasis5 2 2 5" xfId="844" xr:uid="{89D9783B-930E-4558-BE5C-8152B2C8380C}"/>
    <cellStyle name="20% - Énfasis5 2 2 5 2" xfId="845" xr:uid="{F494272A-6133-48AD-99B8-6BC14286B5B2}"/>
    <cellStyle name="20% - Énfasis5 2 2 6" xfId="846" xr:uid="{A05A6D6F-C578-42C3-817F-506E415E58EA}"/>
    <cellStyle name="20% - Énfasis5 2 2 6 2" xfId="847" xr:uid="{F1F5D45F-2CDD-4AC0-AD45-D2F10DA61C89}"/>
    <cellStyle name="20% - Énfasis5 2 2 7" xfId="848" xr:uid="{92EACA4E-898A-47B8-ACD1-C89C51DDD605}"/>
    <cellStyle name="20% - Énfasis5 2 2 7 2" xfId="849" xr:uid="{79F2E1E4-3D14-4616-B466-F5D18BD9CC78}"/>
    <cellStyle name="20% - Énfasis5 2 2 8" xfId="850" xr:uid="{5E7D2968-B457-4F71-A697-19185F045256}"/>
    <cellStyle name="20% - Énfasis5 2 2 8 2" xfId="851" xr:uid="{4F958585-2541-4E99-9A15-2D7725B8CDD4}"/>
    <cellStyle name="20% - Énfasis5 2 2 9" xfId="852" xr:uid="{4CCB60BF-91E7-4203-9C5F-98C6EA96E103}"/>
    <cellStyle name="20% - Énfasis5 2 2 9 2" xfId="853" xr:uid="{BC78A3E5-2512-42FC-A299-4958233A0E05}"/>
    <cellStyle name="20% - Énfasis5 2 20" xfId="854" xr:uid="{C9658CE2-B743-4231-A4D4-7865366E0DFA}"/>
    <cellStyle name="20% - Énfasis5 2 20 2" xfId="855" xr:uid="{79AA6E66-DC7F-4358-9885-39B90CD06E67}"/>
    <cellStyle name="20% - Énfasis5 2 21" xfId="856" xr:uid="{95A14D8D-F6F5-4918-975D-3455843F9780}"/>
    <cellStyle name="20% - Énfasis5 2 21 2" xfId="857" xr:uid="{86D2C920-807E-46BB-A1B5-BB87FB04510C}"/>
    <cellStyle name="20% - Énfasis5 2 22" xfId="858" xr:uid="{EC150C56-AA2F-45C7-B9AF-186332202FCE}"/>
    <cellStyle name="20% - Énfasis5 2 22 2" xfId="859" xr:uid="{21C4BAE7-D629-454B-A9F7-D44632B3AA53}"/>
    <cellStyle name="20% - Énfasis5 2 23" xfId="860" xr:uid="{4959D57B-6CFA-46C7-BE2D-FB74F92F1D22}"/>
    <cellStyle name="20% - Énfasis5 2 23 2" xfId="861" xr:uid="{2C0847DC-5234-4C31-B754-68F27A01758E}"/>
    <cellStyle name="20% - Énfasis5 2 24" xfId="862" xr:uid="{64C834AC-8787-4836-B249-9A3A77E93629}"/>
    <cellStyle name="20% - Énfasis5 2 24 2" xfId="863" xr:uid="{3D7DC27C-9420-4F83-85D4-1C5F5AF2BE45}"/>
    <cellStyle name="20% - Énfasis5 2 25" xfId="864" xr:uid="{362A4F6C-F154-4C81-91E8-3AB14273D6F5}"/>
    <cellStyle name="20% - Énfasis5 2 25 2" xfId="865" xr:uid="{7B2D76AE-A047-4905-930F-978D627A083F}"/>
    <cellStyle name="20% - Énfasis5 2 26" xfId="866" xr:uid="{12341874-308B-4D77-93A1-F01DF8B1D7CE}"/>
    <cellStyle name="20% - Énfasis5 2 26 2" xfId="867" xr:uid="{C5C8A671-A420-494A-96F6-67E240BACDEC}"/>
    <cellStyle name="20% - Énfasis5 2 27" xfId="868" xr:uid="{D269CEF4-7E43-4491-835E-B24B31E6E584}"/>
    <cellStyle name="20% - Énfasis5 2 27 2" xfId="869" xr:uid="{988F6439-C51F-4BB8-83E5-02EC03DC315C}"/>
    <cellStyle name="20% - Énfasis5 2 28" xfId="870" xr:uid="{D3939BE9-A954-4745-B018-2DC2C2D91E1A}"/>
    <cellStyle name="20% - Énfasis5 2 28 2" xfId="871" xr:uid="{701767E8-BA34-4C71-817D-9DE6A18598DB}"/>
    <cellStyle name="20% - Énfasis5 2 29" xfId="872" xr:uid="{72E81813-0523-49AE-A0AE-7F62AE2C272B}"/>
    <cellStyle name="20% - Énfasis5 2 29 2" xfId="873" xr:uid="{836BB308-D0F6-4CE5-BBFB-A66E16CFD5F2}"/>
    <cellStyle name="20% - Énfasis5 2 3" xfId="874" xr:uid="{3BD38C5B-F715-4EB7-9BFA-844523DBB2A8}"/>
    <cellStyle name="20% - Énfasis5 2 3 2" xfId="875" xr:uid="{19BC4B06-62B8-4AB4-98DB-306320F33DCC}"/>
    <cellStyle name="20% - Énfasis5 2 3 2 2" xfId="876" xr:uid="{D6C7B589-079E-46B6-93CE-B3774C78C648}"/>
    <cellStyle name="20% - Énfasis5 2 3 3" xfId="877" xr:uid="{FF3718C2-1DC5-4878-B8AE-CA8B4DB50F9B}"/>
    <cellStyle name="20% - Énfasis5 2 30" xfId="878" xr:uid="{F87B7FD0-2C58-42DA-8A23-D41274BBC374}"/>
    <cellStyle name="20% - Énfasis5 2 30 2" xfId="879" xr:uid="{72CA0EE6-7A81-4311-9854-F2903F6BBD61}"/>
    <cellStyle name="20% - Énfasis5 2 31" xfId="880" xr:uid="{44946152-F906-4A27-A91D-6AEDD7F4035A}"/>
    <cellStyle name="20% - Énfasis5 2 31 2" xfId="881" xr:uid="{2C7BC291-A826-42FC-A7AA-8BB409E327C3}"/>
    <cellStyle name="20% - Énfasis5 2 32" xfId="882" xr:uid="{0D110749-5EC1-4EF3-ADB5-792FF43AB77F}"/>
    <cellStyle name="20% - Énfasis5 2 4" xfId="883" xr:uid="{4E572E6C-4627-4443-B7F9-A2E34C7A87C5}"/>
    <cellStyle name="20% - Énfasis5 2 4 2" xfId="884" xr:uid="{609EADBC-6043-4364-A660-BCF6CE28A8C2}"/>
    <cellStyle name="20% - Énfasis5 2 4 2 2" xfId="885" xr:uid="{92365266-3C77-4D41-9A70-DF6467DFC286}"/>
    <cellStyle name="20% - Énfasis5 2 4 3" xfId="886" xr:uid="{01B15412-E34C-42B9-BEED-3C7A57BFA395}"/>
    <cellStyle name="20% - Énfasis5 2 5" xfId="887" xr:uid="{57307DBB-63B8-430B-890E-9456F3717C7A}"/>
    <cellStyle name="20% - Énfasis5 2 5 2" xfId="888" xr:uid="{97FC7FA4-1365-4873-9783-88BE2160A7E4}"/>
    <cellStyle name="20% - Énfasis5 2 5 2 2" xfId="889" xr:uid="{D65CFD0A-4B30-4977-A044-2CD08919AACA}"/>
    <cellStyle name="20% - Énfasis5 2 5 3" xfId="890" xr:uid="{12C07A70-F23A-4508-AE2C-881DB3F8817C}"/>
    <cellStyle name="20% - Énfasis5 2 6" xfId="891" xr:uid="{8A0049B0-F379-462E-9472-C74DFCD5C40D}"/>
    <cellStyle name="20% - Énfasis5 2 6 2" xfId="892" xr:uid="{72E88DF4-A806-42E4-867E-CC7D3FC0C82E}"/>
    <cellStyle name="20% - Énfasis5 2 6 2 2" xfId="893" xr:uid="{0D5CEE98-3B51-401E-A59E-2F9AD922AF9F}"/>
    <cellStyle name="20% - Énfasis5 2 6 3" xfId="894" xr:uid="{EC9ED98C-5DE7-4F15-9157-12C433165973}"/>
    <cellStyle name="20% - Énfasis5 2 7" xfId="895" xr:uid="{50849654-EAC7-4246-B9BC-900E924E7128}"/>
    <cellStyle name="20% - Énfasis5 2 7 2" xfId="896" xr:uid="{8D524CE5-F1AA-4FE6-BBA8-6911E68AE161}"/>
    <cellStyle name="20% - Énfasis5 2 7 2 2" xfId="897" xr:uid="{FD38C1FD-A083-41BF-ADCE-ECED1D755C74}"/>
    <cellStyle name="20% - Énfasis5 2 7 3" xfId="898" xr:uid="{1C1E4D08-2A67-4EC2-863A-FC249FAD6CE4}"/>
    <cellStyle name="20% - Énfasis5 2 8" xfId="899" xr:uid="{B44FCB31-3609-443F-B81F-8EED11D4BFE2}"/>
    <cellStyle name="20% - Énfasis5 2 8 2" xfId="900" xr:uid="{C5269D66-F8E0-43D1-A9A4-73EF31DC4237}"/>
    <cellStyle name="20% - Énfasis5 2 8 2 2" xfId="901" xr:uid="{06440186-95FD-4DC4-AFE6-9B54FCA28CB8}"/>
    <cellStyle name="20% - Énfasis5 2 8 3" xfId="902" xr:uid="{D45C9EE2-2C2A-4967-860A-D3FB1FC685B4}"/>
    <cellStyle name="20% - Énfasis5 2 9" xfId="903" xr:uid="{A148D15D-3972-4FD4-A768-441A96CC2DE2}"/>
    <cellStyle name="20% - Énfasis5 2 9 2" xfId="904" xr:uid="{F592528E-05E3-4446-9F73-C9D0C6500E29}"/>
    <cellStyle name="20% - Énfasis5 2 9 2 2" xfId="905" xr:uid="{E8B47CCA-9715-4D13-A86A-1062AD1EAE04}"/>
    <cellStyle name="20% - Énfasis5 2 9 3" xfId="906" xr:uid="{9AC75491-94A4-464B-9D8D-B938BC97390B}"/>
    <cellStyle name="20% - Énfasis6 2" xfId="19" xr:uid="{00000000-0005-0000-0000-000005000000}"/>
    <cellStyle name="20% - Énfasis6 2 10" xfId="907" xr:uid="{DA3580B1-B364-4E84-B954-241CC5FC82B3}"/>
    <cellStyle name="20% - Énfasis6 2 10 2" xfId="908" xr:uid="{6446F45F-B30A-4050-84C8-0E29EB23C8EA}"/>
    <cellStyle name="20% - Énfasis6 2 10 2 2" xfId="909" xr:uid="{C865C2FE-0240-4257-856A-E4DCC74CA2DB}"/>
    <cellStyle name="20% - Énfasis6 2 10 3" xfId="910" xr:uid="{D4CD7990-3365-40AC-B4F8-8C468B1E80D5}"/>
    <cellStyle name="20% - Énfasis6 2 11" xfId="911" xr:uid="{68EC02CA-DD6A-4ED0-9177-8299BE125E56}"/>
    <cellStyle name="20% - Énfasis6 2 11 2" xfId="912" xr:uid="{8AB97309-DFDF-477C-B636-A7DF1FC8453D}"/>
    <cellStyle name="20% - Énfasis6 2 12" xfId="913" xr:uid="{79B7798D-0374-44B6-B3C3-0B6EA4359D44}"/>
    <cellStyle name="20% - Énfasis6 2 12 2" xfId="914" xr:uid="{52A32A86-EA9D-480D-A05D-D49588E9D251}"/>
    <cellStyle name="20% - Énfasis6 2 13" xfId="915" xr:uid="{A5A17D0C-5092-4CF3-B592-4FC48E7F9604}"/>
    <cellStyle name="20% - Énfasis6 2 13 2" xfId="916" xr:uid="{EE7E7406-7C32-46AA-8D71-EB2B4B1BEF04}"/>
    <cellStyle name="20% - Énfasis6 2 14" xfId="917" xr:uid="{AF2417F4-E0CD-4D83-BB38-FC0680F85C75}"/>
    <cellStyle name="20% - Énfasis6 2 14 2" xfId="918" xr:uid="{F3C2F2A4-D2F5-4D3C-9BC1-A7DE1733AA58}"/>
    <cellStyle name="20% - Énfasis6 2 15" xfId="919" xr:uid="{DB2932E2-395D-4ED2-8FC1-525D86484205}"/>
    <cellStyle name="20% - Énfasis6 2 15 2" xfId="920" xr:uid="{494FEC9D-ACC0-4B19-803F-AE86165A3088}"/>
    <cellStyle name="20% - Énfasis6 2 16" xfId="921" xr:uid="{E4D2EA24-621A-46BA-AB6D-70B8343E4F31}"/>
    <cellStyle name="20% - Énfasis6 2 16 2" xfId="922" xr:uid="{D9679452-5BBE-45EE-BDB9-71009BBACCD6}"/>
    <cellStyle name="20% - Énfasis6 2 17" xfId="923" xr:uid="{BBCBC917-59D3-42EE-B121-479463092AD8}"/>
    <cellStyle name="20% - Énfasis6 2 17 2" xfId="924" xr:uid="{C2F82F18-55CF-48E1-B8E4-6EE87BFB5005}"/>
    <cellStyle name="20% - Énfasis6 2 18" xfId="925" xr:uid="{28F13FB1-88BC-47CF-99E1-955D522DDDA5}"/>
    <cellStyle name="20% - Énfasis6 2 18 2" xfId="926" xr:uid="{822E4BA8-C644-4A5F-88AD-B1517CE91AA3}"/>
    <cellStyle name="20% - Énfasis6 2 19" xfId="927" xr:uid="{AE6A8FBE-00E8-4139-9BF7-22D8FBFA0A41}"/>
    <cellStyle name="20% - Énfasis6 2 19 2" xfId="928" xr:uid="{11571A7E-6D9B-410B-8672-934892D67402}"/>
    <cellStyle name="20% - Énfasis6 2 2" xfId="929" xr:uid="{E2B64277-D6B0-41BF-A592-742348B011F3}"/>
    <cellStyle name="20% - Énfasis6 2 2 10" xfId="930" xr:uid="{85D65BE8-8644-4AA3-A474-AE3B4FEA94BA}"/>
    <cellStyle name="20% - Énfasis6 2 2 10 2" xfId="931" xr:uid="{3343C5E4-65EC-4A2A-B208-5E6A58852994}"/>
    <cellStyle name="20% - Énfasis6 2 2 11" xfId="932" xr:uid="{F72DB2C6-2964-42A5-ABE6-A10EE659FD63}"/>
    <cellStyle name="20% - Énfasis6 2 2 11 2" xfId="933" xr:uid="{16D2CF2D-F2A1-44FC-B39A-BBA3D11C9477}"/>
    <cellStyle name="20% - Énfasis6 2 2 12" xfId="934" xr:uid="{FB7B9847-BE35-4CAC-9215-EAB01F715B66}"/>
    <cellStyle name="20% - Énfasis6 2 2 12 2" xfId="935" xr:uid="{67B4E981-24B5-43D2-9247-22AD95E35062}"/>
    <cellStyle name="20% - Énfasis6 2 2 13" xfId="936" xr:uid="{8A19B139-C481-48C7-9352-BE2B109C0C8A}"/>
    <cellStyle name="20% - Énfasis6 2 2 13 2" xfId="937" xr:uid="{069978BA-81E6-4983-9DBB-E7F2CB7E5916}"/>
    <cellStyle name="20% - Énfasis6 2 2 14" xfId="938" xr:uid="{9950F3ED-C401-4CB0-BE78-5D12B2CDBB2C}"/>
    <cellStyle name="20% - Énfasis6 2 2 14 2" xfId="939" xr:uid="{3B8B836F-4C37-4A4B-B165-A8E28467493A}"/>
    <cellStyle name="20% - Énfasis6 2 2 15" xfId="940" xr:uid="{3C6C3CF7-6BA9-45EA-ACCC-18586A1CD735}"/>
    <cellStyle name="20% - Énfasis6 2 2 15 2" xfId="941" xr:uid="{AF82B986-B941-4500-94A3-18B7D5AE90FC}"/>
    <cellStyle name="20% - Énfasis6 2 2 16" xfId="942" xr:uid="{FF201B57-FED4-4A46-A948-5BBCBE173D30}"/>
    <cellStyle name="20% - Énfasis6 2 2 16 2" xfId="943" xr:uid="{5E804F30-D721-4BCB-9CE0-BB6DCDC7E9DB}"/>
    <cellStyle name="20% - Énfasis6 2 2 17" xfId="944" xr:uid="{682A7D15-0156-4703-A676-0D8225215985}"/>
    <cellStyle name="20% - Énfasis6 2 2 17 2" xfId="945" xr:uid="{11C1038A-F154-424A-9BA1-B00AF57EB87B}"/>
    <cellStyle name="20% - Énfasis6 2 2 18" xfId="946" xr:uid="{ACBE0161-25B1-4E21-A0B7-5670DCC9078E}"/>
    <cellStyle name="20% - Énfasis6 2 2 18 2" xfId="947" xr:uid="{6F298BC2-17FB-43D2-B16D-33656428C004}"/>
    <cellStyle name="20% - Énfasis6 2 2 19" xfId="948" xr:uid="{A11967D6-CFBE-4C07-A4C5-00373804053F}"/>
    <cellStyle name="20% - Énfasis6 2 2 19 2" xfId="949" xr:uid="{36F1EFED-D6FD-4C09-A415-17FC22532DBA}"/>
    <cellStyle name="20% - Énfasis6 2 2 2" xfId="950" xr:uid="{08F9A65B-92A9-4659-A397-45E4EE7976A4}"/>
    <cellStyle name="20% - Énfasis6 2 2 2 2" xfId="951" xr:uid="{43A68650-46AC-4D99-A2A7-AA75ECBE5650}"/>
    <cellStyle name="20% - Énfasis6 2 2 2 2 2" xfId="952" xr:uid="{82999EE7-65E3-46A7-B987-13C7B34C9C8A}"/>
    <cellStyle name="20% - Énfasis6 2 2 2 3" xfId="953" xr:uid="{8646657B-9F42-4C59-8133-221F07E537D4}"/>
    <cellStyle name="20% - Énfasis6 2 2 20" xfId="954" xr:uid="{B196347C-3B44-48B0-B690-4E33E36661BD}"/>
    <cellStyle name="20% - Énfasis6 2 2 20 2" xfId="955" xr:uid="{1AEC97E6-EDD7-4A47-9944-1B2B327F49A6}"/>
    <cellStyle name="20% - Énfasis6 2 2 21" xfId="956" xr:uid="{E36448D6-6CB9-48BB-85D3-59EE56F01DD2}"/>
    <cellStyle name="20% - Énfasis6 2 2 21 2" xfId="957" xr:uid="{E51FFEE6-CF32-4B6D-9F4E-E15BAA730A03}"/>
    <cellStyle name="20% - Énfasis6 2 2 22" xfId="958" xr:uid="{EBE83095-7A61-48ED-9E03-ED95123B1325}"/>
    <cellStyle name="20% - Énfasis6 2 2 22 2" xfId="959" xr:uid="{57CC33B9-E5B7-4632-BE95-F67F10056D8F}"/>
    <cellStyle name="20% - Énfasis6 2 2 23" xfId="960" xr:uid="{AC7E3671-DB04-4D45-B5C6-32489070E4BD}"/>
    <cellStyle name="20% - Énfasis6 2 2 23 2" xfId="961" xr:uid="{49D58075-C8E2-4633-8DCE-6902EDE31F3F}"/>
    <cellStyle name="20% - Énfasis6 2 2 24" xfId="962" xr:uid="{A6794363-7B09-4F36-B777-6D62CA22D300}"/>
    <cellStyle name="20% - Énfasis6 2 2 24 2" xfId="963" xr:uid="{3FE89EE6-FEF5-40D8-AC5B-4C84CCD4977F}"/>
    <cellStyle name="20% - Énfasis6 2 2 25" xfId="964" xr:uid="{D3533210-4A3E-45BA-AA40-862260BCF22D}"/>
    <cellStyle name="20% - Énfasis6 2 2 25 2" xfId="965" xr:uid="{7BCA65AD-C03F-43D8-A3EB-79505552337A}"/>
    <cellStyle name="20% - Énfasis6 2 2 26" xfId="966" xr:uid="{83F616E8-A73B-4AB1-BB85-8796CAF4E4C6}"/>
    <cellStyle name="20% - Énfasis6 2 2 3" xfId="967" xr:uid="{B8B8277D-B345-46CC-BB93-2090245F2D3D}"/>
    <cellStyle name="20% - Énfasis6 2 2 3 2" xfId="968" xr:uid="{519FBF97-A673-46E3-9A42-A4337387DD34}"/>
    <cellStyle name="20% - Énfasis6 2 2 3 2 2" xfId="969" xr:uid="{1F99962D-9217-47EF-AD6A-C6CF76C70B57}"/>
    <cellStyle name="20% - Énfasis6 2 2 3 3" xfId="970" xr:uid="{690A1007-1EFB-4E94-B698-09FA583B260A}"/>
    <cellStyle name="20% - Énfasis6 2 2 4" xfId="971" xr:uid="{1AD01BA7-E5D9-4F21-92E4-5A87FA3BE7D4}"/>
    <cellStyle name="20% - Énfasis6 2 2 4 2" xfId="972" xr:uid="{F2095650-6AB4-4FB7-A5F2-FDE49AA3D08D}"/>
    <cellStyle name="20% - Énfasis6 2 2 4 2 2" xfId="973" xr:uid="{FE30DC4D-8C0F-47EC-B816-2A30D945BC21}"/>
    <cellStyle name="20% - Énfasis6 2 2 4 3" xfId="974" xr:uid="{D05DFEF1-3DDA-4C8B-873B-DAF97829EF85}"/>
    <cellStyle name="20% - Énfasis6 2 2 5" xfId="975" xr:uid="{BABE7AF7-0ED1-4A85-AEEE-93473F75264E}"/>
    <cellStyle name="20% - Énfasis6 2 2 5 2" xfId="976" xr:uid="{758D5268-76C8-45F4-B224-0A689A18E5A9}"/>
    <cellStyle name="20% - Énfasis6 2 2 6" xfId="977" xr:uid="{81AEDB2C-4301-48D9-8ADF-1737B5CFE7D8}"/>
    <cellStyle name="20% - Énfasis6 2 2 6 2" xfId="978" xr:uid="{FB987344-34DD-4588-9AA0-EE5FF20DBB99}"/>
    <cellStyle name="20% - Énfasis6 2 2 7" xfId="979" xr:uid="{D3CDFEE3-AFE9-412E-AF40-FE9C4FD79F9E}"/>
    <cellStyle name="20% - Énfasis6 2 2 7 2" xfId="980" xr:uid="{E0F19E39-FF2B-47A1-AA8D-6FD020497498}"/>
    <cellStyle name="20% - Énfasis6 2 2 8" xfId="981" xr:uid="{7EA489B6-29D2-4977-909D-047A4466FBEA}"/>
    <cellStyle name="20% - Énfasis6 2 2 8 2" xfId="982" xr:uid="{7DB8E42C-0EDD-4AC9-B659-7C3808B7E5CE}"/>
    <cellStyle name="20% - Énfasis6 2 2 9" xfId="983" xr:uid="{5C9DC090-2AC4-4033-B680-2338807620A7}"/>
    <cellStyle name="20% - Énfasis6 2 2 9 2" xfId="984" xr:uid="{5B983348-9F90-490F-9C8B-C7F9650FD787}"/>
    <cellStyle name="20% - Énfasis6 2 20" xfId="985" xr:uid="{37FB9DD5-E153-4AD2-97CB-38B82E990B30}"/>
    <cellStyle name="20% - Énfasis6 2 20 2" xfId="986" xr:uid="{C9C9A2E0-B599-4571-B16B-8CB0BABACD4C}"/>
    <cellStyle name="20% - Énfasis6 2 21" xfId="987" xr:uid="{1D3A999A-C167-48D9-BCE8-6E2211AD5910}"/>
    <cellStyle name="20% - Énfasis6 2 21 2" xfId="988" xr:uid="{D5CF9056-5612-4159-ABE4-C9EE2AE45F22}"/>
    <cellStyle name="20% - Énfasis6 2 22" xfId="989" xr:uid="{530A7211-BD82-481A-AB82-E747E010731F}"/>
    <cellStyle name="20% - Énfasis6 2 22 2" xfId="990" xr:uid="{F6BC88C5-1ACC-4E05-A889-79B043E721BF}"/>
    <cellStyle name="20% - Énfasis6 2 23" xfId="991" xr:uid="{CC4761E1-0568-43D2-B8D4-26E6A353C35F}"/>
    <cellStyle name="20% - Énfasis6 2 23 2" xfId="992" xr:uid="{3F9D1079-3B11-4EA8-8818-5F3EAB258CB1}"/>
    <cellStyle name="20% - Énfasis6 2 24" xfId="993" xr:uid="{98228DF2-6740-4412-B3CD-AC93B3F9E7D5}"/>
    <cellStyle name="20% - Énfasis6 2 24 2" xfId="994" xr:uid="{3F5BA88D-9233-4C92-B4DD-FE83FFA0588B}"/>
    <cellStyle name="20% - Énfasis6 2 25" xfId="995" xr:uid="{A8F5F56B-6092-458E-97B7-FF77192BAECA}"/>
    <cellStyle name="20% - Énfasis6 2 25 2" xfId="996" xr:uid="{2B85473F-A48A-45D5-A35E-CF90404495EE}"/>
    <cellStyle name="20% - Énfasis6 2 26" xfId="997" xr:uid="{9D8472BB-E67B-4968-8CD8-C210FB0DA978}"/>
    <cellStyle name="20% - Énfasis6 2 26 2" xfId="998" xr:uid="{F0F77A72-C609-42B4-98FB-376670784225}"/>
    <cellStyle name="20% - Énfasis6 2 27" xfId="999" xr:uid="{5CADBC26-9BC0-43B4-8CD1-F9755B41A434}"/>
    <cellStyle name="20% - Énfasis6 2 27 2" xfId="1000" xr:uid="{F68AC346-3BF4-4907-BB58-3F0B36C34AA0}"/>
    <cellStyle name="20% - Énfasis6 2 28" xfId="1001" xr:uid="{3BE79430-BE06-408A-B556-80D19D4CBE8E}"/>
    <cellStyle name="20% - Énfasis6 2 28 2" xfId="1002" xr:uid="{3344E5CD-9E3E-499C-B834-F3E10C1E19B0}"/>
    <cellStyle name="20% - Énfasis6 2 29" xfId="1003" xr:uid="{20D1E8FB-DA7B-4263-BC6C-2537CF126113}"/>
    <cellStyle name="20% - Énfasis6 2 29 2" xfId="1004" xr:uid="{542C7AC2-9F18-4BDA-A42A-94E15EC99BA4}"/>
    <cellStyle name="20% - Énfasis6 2 3" xfId="1005" xr:uid="{BF266031-F13F-4906-A182-1B16BBD7F5AF}"/>
    <cellStyle name="20% - Énfasis6 2 3 2" xfId="1006" xr:uid="{8622E5C0-C635-4868-B154-CE5A0D9B0F35}"/>
    <cellStyle name="20% - Énfasis6 2 3 2 2" xfId="1007" xr:uid="{AC447856-9D43-442C-A982-788D4A34C64F}"/>
    <cellStyle name="20% - Énfasis6 2 3 3" xfId="1008" xr:uid="{10CA55DB-636B-493B-A95B-0836836A4F6A}"/>
    <cellStyle name="20% - Énfasis6 2 30" xfId="1009" xr:uid="{EFF44564-EAE6-47D1-9C4E-C3C711EB3535}"/>
    <cellStyle name="20% - Énfasis6 2 30 2" xfId="1010" xr:uid="{EB2DD0A6-6B87-4185-BD46-CE47B015B659}"/>
    <cellStyle name="20% - Énfasis6 2 31" xfId="1011" xr:uid="{4D8CAA55-D1E6-4770-A236-9429A1D59C9E}"/>
    <cellStyle name="20% - Énfasis6 2 31 2" xfId="1012" xr:uid="{C2E893BF-BB0E-43BF-8B5D-C93AE0CE96E3}"/>
    <cellStyle name="20% - Énfasis6 2 32" xfId="1013" xr:uid="{5BB13039-0458-4AA5-8870-BDA064E03341}"/>
    <cellStyle name="20% - Énfasis6 2 4" xfId="1014" xr:uid="{7D8EEF86-28CF-4C91-8AB4-83DB01FFDC72}"/>
    <cellStyle name="20% - Énfasis6 2 4 2" xfId="1015" xr:uid="{BDFD03F8-C318-42E0-B99C-058503C251C3}"/>
    <cellStyle name="20% - Énfasis6 2 4 2 2" xfId="1016" xr:uid="{7DF879CB-2A77-4B7B-AFBD-218F7D94F32C}"/>
    <cellStyle name="20% - Énfasis6 2 4 3" xfId="1017" xr:uid="{7C732A9E-3270-41E4-AD42-F77B75F391CB}"/>
    <cellStyle name="20% - Énfasis6 2 5" xfId="1018" xr:uid="{B0C4C3FE-FB6D-4FB1-8A08-48C75188E0CB}"/>
    <cellStyle name="20% - Énfasis6 2 5 2" xfId="1019" xr:uid="{362A4F79-C104-43C8-B87A-63760A0B8A41}"/>
    <cellStyle name="20% - Énfasis6 2 5 2 2" xfId="1020" xr:uid="{612991AA-BD81-4186-B4B9-D84933FF0737}"/>
    <cellStyle name="20% - Énfasis6 2 5 3" xfId="1021" xr:uid="{C9EC9A12-66B8-4A96-A460-CA2FDDB8B2D4}"/>
    <cellStyle name="20% - Énfasis6 2 6" xfId="1022" xr:uid="{95E3A614-C0F4-4175-B533-C93CD090187E}"/>
    <cellStyle name="20% - Énfasis6 2 6 2" xfId="1023" xr:uid="{4C03A794-E830-413E-8996-02058A884672}"/>
    <cellStyle name="20% - Énfasis6 2 6 2 2" xfId="1024" xr:uid="{84F3AE8E-9B35-4DDA-A371-46281DC44455}"/>
    <cellStyle name="20% - Énfasis6 2 6 3" xfId="1025" xr:uid="{F00DE5F9-AEAA-449E-8854-1B268973EC7C}"/>
    <cellStyle name="20% - Énfasis6 2 7" xfId="1026" xr:uid="{1D6AEFE1-8204-4E57-AF44-F30A986C6A8A}"/>
    <cellStyle name="20% - Énfasis6 2 7 2" xfId="1027" xr:uid="{14B8D462-DA51-4B79-ADAB-0EA038469C74}"/>
    <cellStyle name="20% - Énfasis6 2 7 2 2" xfId="1028" xr:uid="{0AE51D22-AF91-43B9-B8DC-892A6EFC91D2}"/>
    <cellStyle name="20% - Énfasis6 2 7 3" xfId="1029" xr:uid="{37A9E959-A488-4B9F-94B8-3C2B8B4F3CCB}"/>
    <cellStyle name="20% - Énfasis6 2 8" xfId="1030" xr:uid="{8DFB7E16-0B48-441B-A72F-ABC1049ACCD9}"/>
    <cellStyle name="20% - Énfasis6 2 8 2" xfId="1031" xr:uid="{829B7C07-A846-4E2A-B3A9-06E44A1978FE}"/>
    <cellStyle name="20% - Énfasis6 2 8 2 2" xfId="1032" xr:uid="{6E999719-9BEB-407B-87E6-B46E5238B763}"/>
    <cellStyle name="20% - Énfasis6 2 8 3" xfId="1033" xr:uid="{CE3C5B90-C499-42BD-A360-7518264F5150}"/>
    <cellStyle name="20% - Énfasis6 2 9" xfId="1034" xr:uid="{8F09B431-41CE-4A58-BD8C-38ACD08E8687}"/>
    <cellStyle name="20% - Énfasis6 2 9 2" xfId="1035" xr:uid="{55AEE515-2B0C-4A4A-9603-C5FF7C4122AE}"/>
    <cellStyle name="20% - Énfasis6 2 9 2 2" xfId="1036" xr:uid="{B7ACBC6E-28DA-4CDF-BF09-860BCB3BA097}"/>
    <cellStyle name="20% - Énfasis6 2 9 3" xfId="1037" xr:uid="{2B45CE5D-9D03-41F9-8B1A-63D210EA2981}"/>
    <cellStyle name="40% - Énfasis1 2" xfId="20" xr:uid="{00000000-0005-0000-0000-000006000000}"/>
    <cellStyle name="40% - Énfasis1 2 10" xfId="1038" xr:uid="{8B5EB69E-86B2-4F33-B3F3-8DCE5DE4F317}"/>
    <cellStyle name="40% - Énfasis1 2 10 2" xfId="1039" xr:uid="{B7955AD7-4688-4D95-93C6-B1C4C5658FD8}"/>
    <cellStyle name="40% - Énfasis1 2 10 2 2" xfId="1040" xr:uid="{08D5325A-8E97-485A-95CB-2917BC7CA94B}"/>
    <cellStyle name="40% - Énfasis1 2 10 3" xfId="1041" xr:uid="{00730C2F-0445-42F3-9604-E847F7DAF16D}"/>
    <cellStyle name="40% - Énfasis1 2 11" xfId="1042" xr:uid="{7E740B1C-31F1-4D75-80FE-E4363B729F6D}"/>
    <cellStyle name="40% - Énfasis1 2 11 2" xfId="1043" xr:uid="{D3A037F9-08C7-4F74-927F-3F75F5E9801B}"/>
    <cellStyle name="40% - Énfasis1 2 12" xfId="1044" xr:uid="{457C30FE-235A-4B96-B3E8-1C7846EEFF56}"/>
    <cellStyle name="40% - Énfasis1 2 12 2" xfId="1045" xr:uid="{6D808920-E7C8-4217-B243-C206B97083EA}"/>
    <cellStyle name="40% - Énfasis1 2 13" xfId="1046" xr:uid="{EA931641-FAE8-4EB1-887A-9E531E48B9C4}"/>
    <cellStyle name="40% - Énfasis1 2 13 2" xfId="1047" xr:uid="{E1893417-9E04-4B12-A91A-1D5CFFBB2FE2}"/>
    <cellStyle name="40% - Énfasis1 2 14" xfId="1048" xr:uid="{49F6DCA2-9BD3-4CF7-92E1-440A57D4D273}"/>
    <cellStyle name="40% - Énfasis1 2 14 2" xfId="1049" xr:uid="{63D250F1-71B6-446E-980B-F7767590C3C3}"/>
    <cellStyle name="40% - Énfasis1 2 15" xfId="1050" xr:uid="{51EA8604-6E53-4D98-96E9-3E62205EA80E}"/>
    <cellStyle name="40% - Énfasis1 2 15 2" xfId="1051" xr:uid="{79EA0607-04CB-4653-A41C-C99D41EB2F66}"/>
    <cellStyle name="40% - Énfasis1 2 16" xfId="1052" xr:uid="{FE22ED04-8B2C-44DD-B3F8-C20643BD356D}"/>
    <cellStyle name="40% - Énfasis1 2 16 2" xfId="1053" xr:uid="{7DEF3990-E5CD-4511-A5E0-05D8D8E61472}"/>
    <cellStyle name="40% - Énfasis1 2 17" xfId="1054" xr:uid="{72219BBC-BE72-4DE0-A03F-F99ED01560C5}"/>
    <cellStyle name="40% - Énfasis1 2 17 2" xfId="1055" xr:uid="{901B9DD1-AC1F-493D-9BB2-FEDD96D7DF46}"/>
    <cellStyle name="40% - Énfasis1 2 18" xfId="1056" xr:uid="{E9B383A2-85FB-4FFD-A8E6-0FF1083DDEB0}"/>
    <cellStyle name="40% - Énfasis1 2 18 2" xfId="1057" xr:uid="{1B23D1C9-7B23-4DB3-B122-30C0660A29A6}"/>
    <cellStyle name="40% - Énfasis1 2 19" xfId="1058" xr:uid="{78F46136-CE08-41A7-B3FC-60C315DE3977}"/>
    <cellStyle name="40% - Énfasis1 2 19 2" xfId="1059" xr:uid="{C1B82B34-8EA2-45EC-9FC4-604707723A13}"/>
    <cellStyle name="40% - Énfasis1 2 2" xfId="1060" xr:uid="{C9371134-5E8A-4FCE-8DDA-28B1F781B56D}"/>
    <cellStyle name="40% - Énfasis1 2 2 10" xfId="1061" xr:uid="{E6372F7C-00C6-49D3-9AD9-8E05EBB55847}"/>
    <cellStyle name="40% - Énfasis1 2 2 10 2" xfId="1062" xr:uid="{835BD27F-7692-4A87-ABD7-DBFF8D6E01CE}"/>
    <cellStyle name="40% - Énfasis1 2 2 11" xfId="1063" xr:uid="{6491FEBB-6E6E-4E80-90C6-D985A304F2D5}"/>
    <cellStyle name="40% - Énfasis1 2 2 11 2" xfId="1064" xr:uid="{20127A3C-A047-4736-8DA3-6A41B5F85C35}"/>
    <cellStyle name="40% - Énfasis1 2 2 12" xfId="1065" xr:uid="{CA371A81-CE04-412E-9D5D-04A55BFEA5BD}"/>
    <cellStyle name="40% - Énfasis1 2 2 12 2" xfId="1066" xr:uid="{7E26D2A9-8BA5-4CC2-8CCD-96C36FD02AA9}"/>
    <cellStyle name="40% - Énfasis1 2 2 13" xfId="1067" xr:uid="{DEA75126-D55A-4ABE-87E0-D04B4424EC6E}"/>
    <cellStyle name="40% - Énfasis1 2 2 13 2" xfId="1068" xr:uid="{3C28BCA7-3CEF-461B-8C6A-6E5655F5BDF9}"/>
    <cellStyle name="40% - Énfasis1 2 2 14" xfId="1069" xr:uid="{C2E4C403-339C-47BC-A62D-EF5160584F97}"/>
    <cellStyle name="40% - Énfasis1 2 2 14 2" xfId="1070" xr:uid="{C6B10F87-B35D-40EC-B705-4308F7F269C8}"/>
    <cellStyle name="40% - Énfasis1 2 2 15" xfId="1071" xr:uid="{562F3CAB-79C2-4911-B5AB-2E0CA785A941}"/>
    <cellStyle name="40% - Énfasis1 2 2 15 2" xfId="1072" xr:uid="{98CEED4E-8FF5-48E2-A949-91EE133EA027}"/>
    <cellStyle name="40% - Énfasis1 2 2 16" xfId="1073" xr:uid="{0573DED2-2787-47B1-BB91-EE5678A19703}"/>
    <cellStyle name="40% - Énfasis1 2 2 16 2" xfId="1074" xr:uid="{96D585F5-110E-4F4D-B894-530E3E683717}"/>
    <cellStyle name="40% - Énfasis1 2 2 17" xfId="1075" xr:uid="{2C356CCC-7CF4-4F25-93D5-66A3E02944CE}"/>
    <cellStyle name="40% - Énfasis1 2 2 17 2" xfId="1076" xr:uid="{F73271AE-BF03-461D-8601-CE5168C318D6}"/>
    <cellStyle name="40% - Énfasis1 2 2 18" xfId="1077" xr:uid="{2D66BA7C-66A6-4489-BAB8-D46C8A667009}"/>
    <cellStyle name="40% - Énfasis1 2 2 18 2" xfId="1078" xr:uid="{8BE451DF-8576-4B5E-971F-4049674E0B3E}"/>
    <cellStyle name="40% - Énfasis1 2 2 19" xfId="1079" xr:uid="{FCA042FA-4EA3-477B-87E3-8FCA39558F8B}"/>
    <cellStyle name="40% - Énfasis1 2 2 19 2" xfId="1080" xr:uid="{20A96DB2-45E5-4589-80AD-07CBD89BB30A}"/>
    <cellStyle name="40% - Énfasis1 2 2 2" xfId="1081" xr:uid="{1FB5C17A-C0DE-49F2-876A-29F21C45BA69}"/>
    <cellStyle name="40% - Énfasis1 2 2 2 2" xfId="1082" xr:uid="{FC3FCC93-E129-49B7-82DD-3E41EDA0285E}"/>
    <cellStyle name="40% - Énfasis1 2 2 2 2 2" xfId="1083" xr:uid="{CE54A242-EF92-413D-805E-3B657E02700F}"/>
    <cellStyle name="40% - Énfasis1 2 2 2 3" xfId="1084" xr:uid="{66E7BF5C-DEC3-4769-96EA-F6912E5E88CB}"/>
    <cellStyle name="40% - Énfasis1 2 2 20" xfId="1085" xr:uid="{4BA30567-1F1A-4D46-930F-D208C59C5068}"/>
    <cellStyle name="40% - Énfasis1 2 2 20 2" xfId="1086" xr:uid="{1C5509FA-CD68-4A3E-90F3-3348FB962431}"/>
    <cellStyle name="40% - Énfasis1 2 2 21" xfId="1087" xr:uid="{27087E6D-4EBC-4A0D-9309-B8A1CBAA15A7}"/>
    <cellStyle name="40% - Énfasis1 2 2 21 2" xfId="1088" xr:uid="{A3D8D3CA-5017-4C5E-B96D-A564706EF99D}"/>
    <cellStyle name="40% - Énfasis1 2 2 22" xfId="1089" xr:uid="{75A50350-AEC9-47A1-B048-027A521CAA6C}"/>
    <cellStyle name="40% - Énfasis1 2 2 22 2" xfId="1090" xr:uid="{1E977007-C65D-4256-846D-CC126A2B8362}"/>
    <cellStyle name="40% - Énfasis1 2 2 23" xfId="1091" xr:uid="{D8B36A6F-50CB-42F3-900F-8DF382C9E24A}"/>
    <cellStyle name="40% - Énfasis1 2 2 23 2" xfId="1092" xr:uid="{0828C1C3-4951-4533-B124-283FDCBADF18}"/>
    <cellStyle name="40% - Énfasis1 2 2 24" xfId="1093" xr:uid="{710E255B-7E09-4580-B27B-CF547D5D8FC8}"/>
    <cellStyle name="40% - Énfasis1 2 2 24 2" xfId="1094" xr:uid="{88DE1671-28CF-4A0C-98C6-D9C8625DA039}"/>
    <cellStyle name="40% - Énfasis1 2 2 25" xfId="1095" xr:uid="{377665C5-C05D-4594-B407-2ED2AA4123FF}"/>
    <cellStyle name="40% - Énfasis1 2 2 25 2" xfId="1096" xr:uid="{AC40409A-F19A-4642-860F-C8B1B71016A9}"/>
    <cellStyle name="40% - Énfasis1 2 2 26" xfId="1097" xr:uid="{2C6858AF-606E-46BB-AECF-2BFECF4B096E}"/>
    <cellStyle name="40% - Énfasis1 2 2 3" xfId="1098" xr:uid="{FC819360-D23A-4CDD-9A6C-B2E44F40F422}"/>
    <cellStyle name="40% - Énfasis1 2 2 3 2" xfId="1099" xr:uid="{F05C93D4-A742-4A52-A790-987F6F1F52AC}"/>
    <cellStyle name="40% - Énfasis1 2 2 3 2 2" xfId="1100" xr:uid="{A46D95CB-0FE4-41A7-9976-CC36E975C996}"/>
    <cellStyle name="40% - Énfasis1 2 2 3 3" xfId="1101" xr:uid="{47F5CD16-966E-419A-9EC4-679B710464FE}"/>
    <cellStyle name="40% - Énfasis1 2 2 4" xfId="1102" xr:uid="{19F2AE82-54EA-41DF-8C87-049359B0B7A7}"/>
    <cellStyle name="40% - Énfasis1 2 2 4 2" xfId="1103" xr:uid="{2E87CE68-A330-4D19-AB69-7DA5B6AF9B5C}"/>
    <cellStyle name="40% - Énfasis1 2 2 4 2 2" xfId="1104" xr:uid="{7CA4F589-1B9A-486C-A6E8-53E13392FAAD}"/>
    <cellStyle name="40% - Énfasis1 2 2 4 3" xfId="1105" xr:uid="{84C02E69-1A5D-4B3F-A24A-5F244C4A057F}"/>
    <cellStyle name="40% - Énfasis1 2 2 5" xfId="1106" xr:uid="{1FE07055-0116-4881-A1F2-F5B5D83FCD21}"/>
    <cellStyle name="40% - Énfasis1 2 2 5 2" xfId="1107" xr:uid="{FCDAC942-F424-41C2-9771-4A5DC01644B2}"/>
    <cellStyle name="40% - Énfasis1 2 2 6" xfId="1108" xr:uid="{784A2F5A-32CB-4294-8E0C-86B89FF43B29}"/>
    <cellStyle name="40% - Énfasis1 2 2 6 2" xfId="1109" xr:uid="{6478C84B-4A1A-4FF3-B126-8CC1A1F37235}"/>
    <cellStyle name="40% - Énfasis1 2 2 7" xfId="1110" xr:uid="{12B875DC-EAA4-4CED-A201-5D700CCFAC9E}"/>
    <cellStyle name="40% - Énfasis1 2 2 7 2" xfId="1111" xr:uid="{D54D97C9-EA84-4F1F-B0EB-F178FD3E1A66}"/>
    <cellStyle name="40% - Énfasis1 2 2 8" xfId="1112" xr:uid="{10B4BAF5-E2E4-45AB-BEBE-A2DBAC00800B}"/>
    <cellStyle name="40% - Énfasis1 2 2 8 2" xfId="1113" xr:uid="{C114F13F-30DD-4AE1-969C-1DD74028EEA6}"/>
    <cellStyle name="40% - Énfasis1 2 2 9" xfId="1114" xr:uid="{655512A7-E0EC-417B-84F2-65976EF0315B}"/>
    <cellStyle name="40% - Énfasis1 2 2 9 2" xfId="1115" xr:uid="{677BA30B-8353-458A-8DBD-9CC78E30FA3B}"/>
    <cellStyle name="40% - Énfasis1 2 20" xfId="1116" xr:uid="{36BC1D5F-B0F6-4602-9F3D-478429160377}"/>
    <cellStyle name="40% - Énfasis1 2 20 2" xfId="1117" xr:uid="{BD36B519-9DA3-4C3B-8461-94BF974CA905}"/>
    <cellStyle name="40% - Énfasis1 2 21" xfId="1118" xr:uid="{844A9AB7-81ED-4866-B0B4-3215C93A8FB4}"/>
    <cellStyle name="40% - Énfasis1 2 21 2" xfId="1119" xr:uid="{6B9C94B0-0B13-49D6-A63C-7B0F1C03FFEB}"/>
    <cellStyle name="40% - Énfasis1 2 22" xfId="1120" xr:uid="{E17B2D5C-6571-44FC-A687-940D38E93107}"/>
    <cellStyle name="40% - Énfasis1 2 22 2" xfId="1121" xr:uid="{4C85CFEC-4CE2-4571-85A7-4416CB0EA428}"/>
    <cellStyle name="40% - Énfasis1 2 23" xfId="1122" xr:uid="{F45AAA11-3B67-497B-8FC2-7C9992DC623F}"/>
    <cellStyle name="40% - Énfasis1 2 23 2" xfId="1123" xr:uid="{DFAA474D-D6BC-48A2-A56D-088359DB488F}"/>
    <cellStyle name="40% - Énfasis1 2 24" xfId="1124" xr:uid="{1C98BDDA-29DF-4A64-9DF1-6EE91C8A7C97}"/>
    <cellStyle name="40% - Énfasis1 2 24 2" xfId="1125" xr:uid="{BCDE50EA-EB2B-4C03-A6A7-DF8224AA77EB}"/>
    <cellStyle name="40% - Énfasis1 2 25" xfId="1126" xr:uid="{1D637421-0084-4386-A6F5-6970BF7EA617}"/>
    <cellStyle name="40% - Énfasis1 2 25 2" xfId="1127" xr:uid="{7D68C906-CC81-41EE-9F56-ABFB34458244}"/>
    <cellStyle name="40% - Énfasis1 2 26" xfId="1128" xr:uid="{E4C5B67B-FA4E-4F85-882E-386F71734B39}"/>
    <cellStyle name="40% - Énfasis1 2 26 2" xfId="1129" xr:uid="{B370479A-1263-47A8-B5AB-906D968BE088}"/>
    <cellStyle name="40% - Énfasis1 2 27" xfId="1130" xr:uid="{3EE809A5-F2A5-48B6-B6D2-9BF93DE44D6B}"/>
    <cellStyle name="40% - Énfasis1 2 27 2" xfId="1131" xr:uid="{2703874F-D870-4CC7-81B9-C2BF325F7477}"/>
    <cellStyle name="40% - Énfasis1 2 28" xfId="1132" xr:uid="{5D87A233-35D1-4973-9377-A3523760835C}"/>
    <cellStyle name="40% - Énfasis1 2 28 2" xfId="1133" xr:uid="{DD53D69A-ECD2-4B35-B807-57BE7DE4470B}"/>
    <cellStyle name="40% - Énfasis1 2 29" xfId="1134" xr:uid="{C2EA8740-F289-4685-95AB-F072244955E7}"/>
    <cellStyle name="40% - Énfasis1 2 29 2" xfId="1135" xr:uid="{02966780-1B75-4D35-98D8-A37DBCA59327}"/>
    <cellStyle name="40% - Énfasis1 2 3" xfId="1136" xr:uid="{788729C7-DB54-447D-B6DC-B0AEA2166BA4}"/>
    <cellStyle name="40% - Énfasis1 2 3 2" xfId="1137" xr:uid="{BC7DB13A-2306-4C24-A3A1-A94BED9817C5}"/>
    <cellStyle name="40% - Énfasis1 2 3 2 2" xfId="1138" xr:uid="{98BB3AAD-F202-4DE6-8A43-FCE4CCA9DD69}"/>
    <cellStyle name="40% - Énfasis1 2 3 3" xfId="1139" xr:uid="{86193A8C-3547-4F0F-8E09-EDA210347809}"/>
    <cellStyle name="40% - Énfasis1 2 30" xfId="1140" xr:uid="{1B1037B5-F576-4FD6-9BFD-639527223902}"/>
    <cellStyle name="40% - Énfasis1 2 30 2" xfId="1141" xr:uid="{15A90DD8-81A7-4E14-8F38-399A81A03ACA}"/>
    <cellStyle name="40% - Énfasis1 2 31" xfId="1142" xr:uid="{DDFFA563-8835-4B41-84B9-59AA359CBCA4}"/>
    <cellStyle name="40% - Énfasis1 2 31 2" xfId="1143" xr:uid="{D46F67B3-C2E1-4645-8C97-C900546FCEE7}"/>
    <cellStyle name="40% - Énfasis1 2 32" xfId="1144" xr:uid="{20AB36A7-0C02-4DF6-B423-A0E515E28706}"/>
    <cellStyle name="40% - Énfasis1 2 4" xfId="1145" xr:uid="{39EDB1D9-67B2-48FC-BD70-74BB02D9E216}"/>
    <cellStyle name="40% - Énfasis1 2 4 2" xfId="1146" xr:uid="{0BC00757-CC9E-4F16-91EB-D587234E6ECB}"/>
    <cellStyle name="40% - Énfasis1 2 4 2 2" xfId="1147" xr:uid="{30E6BDDA-DA8D-4C12-8087-E5386D6C661B}"/>
    <cellStyle name="40% - Énfasis1 2 4 3" xfId="1148" xr:uid="{E4CF76EC-1D50-43BD-8348-3FA46CE9570A}"/>
    <cellStyle name="40% - Énfasis1 2 5" xfId="1149" xr:uid="{A0AE894F-529B-42B1-BEAD-7291B63C8A18}"/>
    <cellStyle name="40% - Énfasis1 2 5 2" xfId="1150" xr:uid="{DF6E47CF-1114-4074-A28D-DFC11E38B81C}"/>
    <cellStyle name="40% - Énfasis1 2 5 2 2" xfId="1151" xr:uid="{AB7DE337-5DEA-48D6-8D34-276B0D0BBBBC}"/>
    <cellStyle name="40% - Énfasis1 2 5 3" xfId="1152" xr:uid="{6C53301D-E22E-4AB5-A324-D7BED63AEDC9}"/>
    <cellStyle name="40% - Énfasis1 2 6" xfId="1153" xr:uid="{82CE9D3A-5EBD-408A-828F-B8E3B54E00AF}"/>
    <cellStyle name="40% - Énfasis1 2 6 2" xfId="1154" xr:uid="{0D9CB5DB-9BA0-49D6-8421-A6AC40F55E35}"/>
    <cellStyle name="40% - Énfasis1 2 6 2 2" xfId="1155" xr:uid="{F17827C6-95D1-4489-B82C-8B51F4B53CC2}"/>
    <cellStyle name="40% - Énfasis1 2 6 3" xfId="1156" xr:uid="{F87898B9-3625-424F-A9AF-88341CBB9FE8}"/>
    <cellStyle name="40% - Énfasis1 2 7" xfId="1157" xr:uid="{69A5A2B6-4FC6-440B-94CC-A4CBB60C8087}"/>
    <cellStyle name="40% - Énfasis1 2 7 2" xfId="1158" xr:uid="{A1A45313-576C-4E30-8D20-E2D1D7982439}"/>
    <cellStyle name="40% - Énfasis1 2 7 2 2" xfId="1159" xr:uid="{5B391A3A-FF77-4B05-9986-F4E67381E706}"/>
    <cellStyle name="40% - Énfasis1 2 7 3" xfId="1160" xr:uid="{F0AF514A-4E25-4B9A-BCC7-F74EF2BEFD46}"/>
    <cellStyle name="40% - Énfasis1 2 8" xfId="1161" xr:uid="{49F82100-93D2-4F80-BE7F-86F22DB93BF6}"/>
    <cellStyle name="40% - Énfasis1 2 8 2" xfId="1162" xr:uid="{3902EA02-A41D-49A6-B697-B15693D217BD}"/>
    <cellStyle name="40% - Énfasis1 2 8 2 2" xfId="1163" xr:uid="{3E2145C5-1339-4C41-A1DA-37507D8493CA}"/>
    <cellStyle name="40% - Énfasis1 2 8 3" xfId="1164" xr:uid="{2410FAED-2F95-44BC-8794-53E4106F250B}"/>
    <cellStyle name="40% - Énfasis1 2 9" xfId="1165" xr:uid="{3B119286-FF71-4FEC-9277-EA5D47A5E4CD}"/>
    <cellStyle name="40% - Énfasis1 2 9 2" xfId="1166" xr:uid="{334DEE5E-5A3F-41F6-B47B-D33E297D6D4D}"/>
    <cellStyle name="40% - Énfasis1 2 9 2 2" xfId="1167" xr:uid="{A3CA4B0E-F935-45A8-82B2-41BFB38C4D65}"/>
    <cellStyle name="40% - Énfasis1 2 9 3" xfId="1168" xr:uid="{5F9AB7DB-CAC7-4A4F-B622-10C61553541C}"/>
    <cellStyle name="40% - Énfasis2 2" xfId="21" xr:uid="{00000000-0005-0000-0000-000007000000}"/>
    <cellStyle name="40% - Énfasis2 2 10" xfId="1169" xr:uid="{8BEBA925-C961-4149-8319-4914A19EB517}"/>
    <cellStyle name="40% - Énfasis2 2 10 2" xfId="1170" xr:uid="{B25C0CAB-4A08-4CED-856D-14264CB7BAF7}"/>
    <cellStyle name="40% - Énfasis2 2 10 2 2" xfId="1171" xr:uid="{4EC86919-3D24-4B8C-976C-5070034F709C}"/>
    <cellStyle name="40% - Énfasis2 2 10 3" xfId="1172" xr:uid="{66D85C2C-72BC-4A7E-8F31-83736DC3A7CD}"/>
    <cellStyle name="40% - Énfasis2 2 11" xfId="1173" xr:uid="{EF5379C3-0302-45D0-86EF-AD4AFE2B4108}"/>
    <cellStyle name="40% - Énfasis2 2 11 2" xfId="1174" xr:uid="{4E8BC3AD-1252-4115-B0A3-BEB6EAA72E8B}"/>
    <cellStyle name="40% - Énfasis2 2 12" xfId="1175" xr:uid="{D1F85535-D5E4-40F3-B888-D5EEA06F5DF6}"/>
    <cellStyle name="40% - Énfasis2 2 12 2" xfId="1176" xr:uid="{A7247017-FBC6-47FB-B30C-AF7643B6BF27}"/>
    <cellStyle name="40% - Énfasis2 2 13" xfId="1177" xr:uid="{95F856E8-6F26-412A-8D5C-69A4EE679C6D}"/>
    <cellStyle name="40% - Énfasis2 2 13 2" xfId="1178" xr:uid="{52F552B0-4DFF-4429-A5A6-3C54633B32A5}"/>
    <cellStyle name="40% - Énfasis2 2 14" xfId="1179" xr:uid="{FB358C0A-9C71-4101-AF59-8ABBD4FEC5A0}"/>
    <cellStyle name="40% - Énfasis2 2 14 2" xfId="1180" xr:uid="{33C42162-9BA7-44C1-8B65-5A59B7462BB6}"/>
    <cellStyle name="40% - Énfasis2 2 15" xfId="1181" xr:uid="{7C05C808-3EF7-41DE-A085-4C9F735666A3}"/>
    <cellStyle name="40% - Énfasis2 2 15 2" xfId="1182" xr:uid="{81CE3D3A-3580-45E7-93FE-705C91EB8542}"/>
    <cellStyle name="40% - Énfasis2 2 16" xfId="1183" xr:uid="{65DF1DB3-4F04-4342-9E2D-BBC440606B5E}"/>
    <cellStyle name="40% - Énfasis2 2 16 2" xfId="1184" xr:uid="{748962A2-8F45-41EF-971F-FA4817188829}"/>
    <cellStyle name="40% - Énfasis2 2 17" xfId="1185" xr:uid="{AD1EC110-3038-402D-B950-73482E02095B}"/>
    <cellStyle name="40% - Énfasis2 2 17 2" xfId="1186" xr:uid="{F2426977-5211-43C8-8430-B90AE6E705C0}"/>
    <cellStyle name="40% - Énfasis2 2 18" xfId="1187" xr:uid="{4E40DC8C-0B86-4CE1-A958-76AB1D712BC9}"/>
    <cellStyle name="40% - Énfasis2 2 18 2" xfId="1188" xr:uid="{9FA99F9B-DDAB-4B89-81F8-C3232E937FCC}"/>
    <cellStyle name="40% - Énfasis2 2 19" xfId="1189" xr:uid="{176EE743-3089-4173-BFD6-C5927E0724C7}"/>
    <cellStyle name="40% - Énfasis2 2 19 2" xfId="1190" xr:uid="{A1FEBD49-2B2F-4244-822D-D0EB40068984}"/>
    <cellStyle name="40% - Énfasis2 2 2" xfId="1191" xr:uid="{D8787EEE-CDD5-491E-AC76-4740DB33FE8B}"/>
    <cellStyle name="40% - Énfasis2 2 2 10" xfId="1192" xr:uid="{2A1FCFEF-401F-48D8-9676-4DCD58E702F3}"/>
    <cellStyle name="40% - Énfasis2 2 2 10 2" xfId="1193" xr:uid="{10158A54-5A1F-44AA-BFE3-0FF7CF370D48}"/>
    <cellStyle name="40% - Énfasis2 2 2 11" xfId="1194" xr:uid="{9C5C3A07-AE9A-4717-9CFA-099A950DF999}"/>
    <cellStyle name="40% - Énfasis2 2 2 11 2" xfId="1195" xr:uid="{61D324DA-3A33-4BDE-A161-81147078E6AA}"/>
    <cellStyle name="40% - Énfasis2 2 2 12" xfId="1196" xr:uid="{0CFA72A6-50EC-4587-A342-003D67AB2E4F}"/>
    <cellStyle name="40% - Énfasis2 2 2 12 2" xfId="1197" xr:uid="{518B3456-5CDF-473A-B718-D6EC07956D12}"/>
    <cellStyle name="40% - Énfasis2 2 2 13" xfId="1198" xr:uid="{650B2194-85BE-4448-9D85-5F5F360E1F3D}"/>
    <cellStyle name="40% - Énfasis2 2 2 13 2" xfId="1199" xr:uid="{BCFCC94B-DAAB-472F-B735-F858EBDAC797}"/>
    <cellStyle name="40% - Énfasis2 2 2 14" xfId="1200" xr:uid="{274FC4F2-3729-4C1D-8C53-48011359AD1B}"/>
    <cellStyle name="40% - Énfasis2 2 2 14 2" xfId="1201" xr:uid="{CB73F2DE-32D3-4A1C-B6F3-5380ED6B79CD}"/>
    <cellStyle name="40% - Énfasis2 2 2 15" xfId="1202" xr:uid="{F9F5F3DE-190B-4FB3-9B5D-C866C76EA5EC}"/>
    <cellStyle name="40% - Énfasis2 2 2 15 2" xfId="1203" xr:uid="{E69F7C6B-1CB9-4B94-B90C-98A2DD7DAC97}"/>
    <cellStyle name="40% - Énfasis2 2 2 16" xfId="1204" xr:uid="{4E857A40-B8FC-4317-A6A2-64E64C9CA8E4}"/>
    <cellStyle name="40% - Énfasis2 2 2 16 2" xfId="1205" xr:uid="{CBF308F1-9381-4748-8071-032386D469D6}"/>
    <cellStyle name="40% - Énfasis2 2 2 17" xfId="1206" xr:uid="{04922D28-D098-4007-A13B-510CB82DDA7B}"/>
    <cellStyle name="40% - Énfasis2 2 2 17 2" xfId="1207" xr:uid="{E81BF722-E3FA-45C2-8910-3FEE965965DC}"/>
    <cellStyle name="40% - Énfasis2 2 2 18" xfId="1208" xr:uid="{DBBAD7F0-F105-45F7-BF70-731ABF33CEE0}"/>
    <cellStyle name="40% - Énfasis2 2 2 18 2" xfId="1209" xr:uid="{DB04C82A-2E50-4849-B378-B8134A0BA11F}"/>
    <cellStyle name="40% - Énfasis2 2 2 19" xfId="1210" xr:uid="{930DC891-3769-4700-B53F-1637E2C3CB8F}"/>
    <cellStyle name="40% - Énfasis2 2 2 19 2" xfId="1211" xr:uid="{CED24A20-A36F-445E-92C6-ACEB8DCE91DC}"/>
    <cellStyle name="40% - Énfasis2 2 2 2" xfId="1212" xr:uid="{86ABE142-BC9C-41E9-AA6C-839074D9F5A9}"/>
    <cellStyle name="40% - Énfasis2 2 2 2 2" xfId="1213" xr:uid="{7AEDC397-966B-472B-878A-D2AB23A2EC25}"/>
    <cellStyle name="40% - Énfasis2 2 2 2 2 2" xfId="1214" xr:uid="{D1C21356-B8F2-4D80-A596-5D4C04A24DFA}"/>
    <cellStyle name="40% - Énfasis2 2 2 2 3" xfId="1215" xr:uid="{2D55EEAA-CFF2-4A7C-BAC4-8CE6356AC92E}"/>
    <cellStyle name="40% - Énfasis2 2 2 20" xfId="1216" xr:uid="{26F18165-5FE7-4350-B4B9-D0659D0284BB}"/>
    <cellStyle name="40% - Énfasis2 2 2 20 2" xfId="1217" xr:uid="{7E554B1E-6569-45FB-B66C-41DAED742384}"/>
    <cellStyle name="40% - Énfasis2 2 2 21" xfId="1218" xr:uid="{ECB4D578-27BF-4285-9C5E-86B670A3FEC1}"/>
    <cellStyle name="40% - Énfasis2 2 2 21 2" xfId="1219" xr:uid="{A86B595B-5979-4AC9-B699-3D6AA3EE1230}"/>
    <cellStyle name="40% - Énfasis2 2 2 22" xfId="1220" xr:uid="{0FFFA36E-9FD0-494B-BED6-86856A2DC6A3}"/>
    <cellStyle name="40% - Énfasis2 2 2 22 2" xfId="1221" xr:uid="{1C09D4A4-E99C-4743-ADFC-E88445F604F8}"/>
    <cellStyle name="40% - Énfasis2 2 2 23" xfId="1222" xr:uid="{48138FFE-2A0C-45BA-B842-AADA143A0287}"/>
    <cellStyle name="40% - Énfasis2 2 2 23 2" xfId="1223" xr:uid="{BC2C8AC7-048A-43D6-8552-F8B4B69C44EF}"/>
    <cellStyle name="40% - Énfasis2 2 2 24" xfId="1224" xr:uid="{DD44363D-94EB-43C5-9E17-B3FB5EDA876D}"/>
    <cellStyle name="40% - Énfasis2 2 2 24 2" xfId="1225" xr:uid="{82B4DC7A-2F62-47C9-A7C5-7CC120018BCF}"/>
    <cellStyle name="40% - Énfasis2 2 2 25" xfId="1226" xr:uid="{398BA192-F41C-4F54-A670-F98DCE06B415}"/>
    <cellStyle name="40% - Énfasis2 2 2 25 2" xfId="1227" xr:uid="{516CB42B-3032-4A04-BC06-D4BFADAFEA85}"/>
    <cellStyle name="40% - Énfasis2 2 2 26" xfId="1228" xr:uid="{CE4C7BD5-3CB3-4FB1-8F51-B04498F0F1E3}"/>
    <cellStyle name="40% - Énfasis2 2 2 3" xfId="1229" xr:uid="{E2D0846D-576D-4265-BB57-8AAFA413B120}"/>
    <cellStyle name="40% - Énfasis2 2 2 3 2" xfId="1230" xr:uid="{54A12F3C-7388-4EFE-B09A-16C40F31E2EF}"/>
    <cellStyle name="40% - Énfasis2 2 2 3 2 2" xfId="1231" xr:uid="{2189B834-F64E-4DEA-99FE-F0F69F8E5CBA}"/>
    <cellStyle name="40% - Énfasis2 2 2 3 3" xfId="1232" xr:uid="{60970128-A9DB-4E68-B308-CA89E5098578}"/>
    <cellStyle name="40% - Énfasis2 2 2 4" xfId="1233" xr:uid="{FF0F6FE1-3D37-421D-8D24-6D80DA2C84A3}"/>
    <cellStyle name="40% - Énfasis2 2 2 4 2" xfId="1234" xr:uid="{1C9F9BF7-0A08-4649-BE5A-D3DBCA34AFBF}"/>
    <cellStyle name="40% - Énfasis2 2 2 4 2 2" xfId="1235" xr:uid="{8D8C035C-581D-4F5F-8FEA-2292FB2D5ED9}"/>
    <cellStyle name="40% - Énfasis2 2 2 4 3" xfId="1236" xr:uid="{4D6A75EE-C976-4E01-89C9-623D868A0846}"/>
    <cellStyle name="40% - Énfasis2 2 2 5" xfId="1237" xr:uid="{81B9B0B3-BBE8-4383-BD02-30200C795491}"/>
    <cellStyle name="40% - Énfasis2 2 2 5 2" xfId="1238" xr:uid="{D2EDD7D7-F247-4BB6-A737-01C50A2DF5FA}"/>
    <cellStyle name="40% - Énfasis2 2 2 6" xfId="1239" xr:uid="{6DF93301-A9E6-4BDC-9C04-DC9E532851E0}"/>
    <cellStyle name="40% - Énfasis2 2 2 6 2" xfId="1240" xr:uid="{91983CB9-0D3A-428D-AEDD-ED9384736C1B}"/>
    <cellStyle name="40% - Énfasis2 2 2 7" xfId="1241" xr:uid="{63346B5C-BEF6-46B1-B11E-A7B72EE5860D}"/>
    <cellStyle name="40% - Énfasis2 2 2 7 2" xfId="1242" xr:uid="{D246D3D6-68BE-41C1-BC19-8CBA22C0F9DC}"/>
    <cellStyle name="40% - Énfasis2 2 2 8" xfId="1243" xr:uid="{45D622AB-1793-4284-A379-0C774B36A9B9}"/>
    <cellStyle name="40% - Énfasis2 2 2 8 2" xfId="1244" xr:uid="{83A9F0EE-663F-4C8F-9B4F-C8D5D85A7151}"/>
    <cellStyle name="40% - Énfasis2 2 2 9" xfId="1245" xr:uid="{E17B4639-3456-4FB1-98BB-64D50A408C2F}"/>
    <cellStyle name="40% - Énfasis2 2 2 9 2" xfId="1246" xr:uid="{9BF1A6D4-BC92-48F0-8E6F-FC2DC157D90E}"/>
    <cellStyle name="40% - Énfasis2 2 20" xfId="1247" xr:uid="{67BE66D4-91B6-4D74-B344-5A6E754893E1}"/>
    <cellStyle name="40% - Énfasis2 2 20 2" xfId="1248" xr:uid="{0CE84E32-5E2F-4F06-8F7C-1AD7FAD57D5E}"/>
    <cellStyle name="40% - Énfasis2 2 21" xfId="1249" xr:uid="{8B44D0C1-7E80-4E86-9349-8E3776FC3175}"/>
    <cellStyle name="40% - Énfasis2 2 21 2" xfId="1250" xr:uid="{74601320-212C-4CE6-B5C9-9BA4C4E25B46}"/>
    <cellStyle name="40% - Énfasis2 2 22" xfId="1251" xr:uid="{55B6BEE7-E05D-4556-A91C-9B2103D34F9A}"/>
    <cellStyle name="40% - Énfasis2 2 22 2" xfId="1252" xr:uid="{F68D8686-8295-4B57-81DF-E97B5B178298}"/>
    <cellStyle name="40% - Énfasis2 2 23" xfId="1253" xr:uid="{B733875F-E8EE-4D4A-8508-E161E8BAD750}"/>
    <cellStyle name="40% - Énfasis2 2 23 2" xfId="1254" xr:uid="{54BDBBA7-DF52-4146-BB64-2C479CD7B784}"/>
    <cellStyle name="40% - Énfasis2 2 24" xfId="1255" xr:uid="{F753012A-1877-4005-8731-D2B287F67403}"/>
    <cellStyle name="40% - Énfasis2 2 24 2" xfId="1256" xr:uid="{0B11E44E-F5D4-48F0-9D5B-D1D50A224AAC}"/>
    <cellStyle name="40% - Énfasis2 2 25" xfId="1257" xr:uid="{1F6AB96A-EFD7-4B40-9AD0-7149A6CD37F4}"/>
    <cellStyle name="40% - Énfasis2 2 25 2" xfId="1258" xr:uid="{D28F6DEB-41D9-4FB8-A988-5B43829B284B}"/>
    <cellStyle name="40% - Énfasis2 2 26" xfId="1259" xr:uid="{8B9C018B-615D-498D-A183-F2430B59DB15}"/>
    <cellStyle name="40% - Énfasis2 2 26 2" xfId="1260" xr:uid="{F58B051D-D409-4C7D-98D7-A5FB96F8709B}"/>
    <cellStyle name="40% - Énfasis2 2 27" xfId="1261" xr:uid="{0CF46313-F43F-4787-A96F-E07E92B26999}"/>
    <cellStyle name="40% - Énfasis2 2 27 2" xfId="1262" xr:uid="{4383A2E6-5E8F-4D47-9C31-EDF93F1E80B7}"/>
    <cellStyle name="40% - Énfasis2 2 28" xfId="1263" xr:uid="{B764FE4C-1B7D-4B97-9861-4AE4558E990E}"/>
    <cellStyle name="40% - Énfasis2 2 28 2" xfId="1264" xr:uid="{D66D5F51-B5EE-441B-A488-C83C6F96055B}"/>
    <cellStyle name="40% - Énfasis2 2 29" xfId="1265" xr:uid="{B943D3F3-7278-4F25-82A5-06D1415482B6}"/>
    <cellStyle name="40% - Énfasis2 2 29 2" xfId="1266" xr:uid="{C7B79AB5-5EA9-4B9D-9F53-742E9490E208}"/>
    <cellStyle name="40% - Énfasis2 2 3" xfId="1267" xr:uid="{2B8FA8A4-75B0-4702-AF5C-C61061DF76F9}"/>
    <cellStyle name="40% - Énfasis2 2 3 2" xfId="1268" xr:uid="{487F8164-3FFD-4DEB-A08F-8EDF1DB9DBEF}"/>
    <cellStyle name="40% - Énfasis2 2 3 2 2" xfId="1269" xr:uid="{FD43170A-2AC6-415A-B2AC-5654C9236EDF}"/>
    <cellStyle name="40% - Énfasis2 2 3 3" xfId="1270" xr:uid="{1EABA659-45B3-4EBA-B807-0C5E99A38503}"/>
    <cellStyle name="40% - Énfasis2 2 30" xfId="1271" xr:uid="{578EC540-D23A-4C6B-BE7F-91684380D8F9}"/>
    <cellStyle name="40% - Énfasis2 2 30 2" xfId="1272" xr:uid="{8A7BD1C8-4558-40FF-862E-55EB85EDF2F2}"/>
    <cellStyle name="40% - Énfasis2 2 31" xfId="1273" xr:uid="{DDEDE5CB-01E5-4DB3-B680-81864B91609A}"/>
    <cellStyle name="40% - Énfasis2 2 31 2" xfId="1274" xr:uid="{D2EC8C60-0E97-4A3D-9336-A895277778E6}"/>
    <cellStyle name="40% - Énfasis2 2 32" xfId="1275" xr:uid="{8ABD86CF-39A2-47DE-8600-4DF6E799DBD1}"/>
    <cellStyle name="40% - Énfasis2 2 4" xfId="1276" xr:uid="{57DB14F6-3D17-49E5-8ABD-B9EB14C2D001}"/>
    <cellStyle name="40% - Énfasis2 2 4 2" xfId="1277" xr:uid="{723AD3C7-1F88-408D-AC00-D2B0098AFAF9}"/>
    <cellStyle name="40% - Énfasis2 2 4 2 2" xfId="1278" xr:uid="{BF3A6232-E245-4BBB-ADDD-95F0911CB44A}"/>
    <cellStyle name="40% - Énfasis2 2 4 3" xfId="1279" xr:uid="{AE5F06D4-76C6-4136-800E-F9164ADDE1FA}"/>
    <cellStyle name="40% - Énfasis2 2 5" xfId="1280" xr:uid="{DD28B008-B785-4D8B-9744-FC861AA58BEC}"/>
    <cellStyle name="40% - Énfasis2 2 5 2" xfId="1281" xr:uid="{817D0834-612E-4861-ADBC-8B1DB657D892}"/>
    <cellStyle name="40% - Énfasis2 2 5 2 2" xfId="1282" xr:uid="{19180759-46F1-480B-A5A7-2E543D814E60}"/>
    <cellStyle name="40% - Énfasis2 2 5 3" xfId="1283" xr:uid="{ED3A2E37-C154-4F6B-BF0F-90EAE5C09A90}"/>
    <cellStyle name="40% - Énfasis2 2 6" xfId="1284" xr:uid="{34E2AE0E-986F-493B-B32D-6260356E4683}"/>
    <cellStyle name="40% - Énfasis2 2 6 2" xfId="1285" xr:uid="{9FA8B702-0957-4177-9276-B3F8326C8823}"/>
    <cellStyle name="40% - Énfasis2 2 6 2 2" xfId="1286" xr:uid="{FAD07A01-E70F-486D-9829-631DEC4A09CF}"/>
    <cellStyle name="40% - Énfasis2 2 6 3" xfId="1287" xr:uid="{A775AAA2-5907-48BD-A67E-A01BFA36A267}"/>
    <cellStyle name="40% - Énfasis2 2 7" xfId="1288" xr:uid="{762DBFEC-2087-4AE0-8A65-1A48C8D4B671}"/>
    <cellStyle name="40% - Énfasis2 2 7 2" xfId="1289" xr:uid="{2187564C-6778-4218-BBA3-631718BA9CC4}"/>
    <cellStyle name="40% - Énfasis2 2 7 2 2" xfId="1290" xr:uid="{045DFC39-1DAE-49C4-B204-85B3E987FB55}"/>
    <cellStyle name="40% - Énfasis2 2 7 3" xfId="1291" xr:uid="{9898830E-C1AE-446F-9ADF-5A79C5802E39}"/>
    <cellStyle name="40% - Énfasis2 2 8" xfId="1292" xr:uid="{02F393AA-0446-4787-B689-0D4EF056E2E3}"/>
    <cellStyle name="40% - Énfasis2 2 8 2" xfId="1293" xr:uid="{89FCEB3A-E86F-4621-A9DE-AE334168A4C9}"/>
    <cellStyle name="40% - Énfasis2 2 8 2 2" xfId="1294" xr:uid="{BF8158B2-9F05-44CB-8AD3-51AC63A8E048}"/>
    <cellStyle name="40% - Énfasis2 2 8 3" xfId="1295" xr:uid="{4CD6F571-578E-471B-97F7-3146A0F683AA}"/>
    <cellStyle name="40% - Énfasis2 2 9" xfId="1296" xr:uid="{A71C5461-EFBA-4EF1-BBC5-0150E4A37749}"/>
    <cellStyle name="40% - Énfasis2 2 9 2" xfId="1297" xr:uid="{F336DF23-138E-4391-BC7E-8BE857AE21AB}"/>
    <cellStyle name="40% - Énfasis2 2 9 2 2" xfId="1298" xr:uid="{0F543E34-0465-44D1-91FA-8D90AE1021A9}"/>
    <cellStyle name="40% - Énfasis2 2 9 3" xfId="1299" xr:uid="{1B272C0F-DC6A-4885-B92A-F5080C7F41A2}"/>
    <cellStyle name="40% - Énfasis3 2" xfId="22" xr:uid="{00000000-0005-0000-0000-000008000000}"/>
    <cellStyle name="40% - Énfasis3 2 10" xfId="1300" xr:uid="{6AC9FBC1-ED91-4723-B39F-E96763DE5E2C}"/>
    <cellStyle name="40% - Énfasis3 2 10 2" xfId="1301" xr:uid="{5D99A658-D75C-43F1-A4D0-8222D5F3479A}"/>
    <cellStyle name="40% - Énfasis3 2 10 2 2" xfId="1302" xr:uid="{C7B2B74F-3DF2-43EF-9105-39F4B13F4AA9}"/>
    <cellStyle name="40% - Énfasis3 2 10 3" xfId="1303" xr:uid="{8DCA4929-5EB7-4B3E-8B61-378FF8860011}"/>
    <cellStyle name="40% - Énfasis3 2 11" xfId="1304" xr:uid="{0BD41C83-4CB3-4BE7-8C35-DE52561FE141}"/>
    <cellStyle name="40% - Énfasis3 2 11 2" xfId="1305" xr:uid="{43A3A7FA-EB1A-40C8-B828-603209906151}"/>
    <cellStyle name="40% - Énfasis3 2 12" xfId="1306" xr:uid="{697CF5E6-5D76-4A2B-B24C-B7D4B9058C9E}"/>
    <cellStyle name="40% - Énfasis3 2 12 2" xfId="1307" xr:uid="{E01D2903-F550-4261-81FC-601645ACA435}"/>
    <cellStyle name="40% - Énfasis3 2 13" xfId="1308" xr:uid="{62731EDF-C846-4564-A457-B0F2E6E32189}"/>
    <cellStyle name="40% - Énfasis3 2 13 2" xfId="1309" xr:uid="{21B0839F-DF7C-40A1-8712-1E01F679D7A3}"/>
    <cellStyle name="40% - Énfasis3 2 14" xfId="1310" xr:uid="{044FFD9E-C3C6-4639-94B7-19086F03C0BF}"/>
    <cellStyle name="40% - Énfasis3 2 14 2" xfId="1311" xr:uid="{C492FC17-D5DB-48FF-B981-F639ACBE7126}"/>
    <cellStyle name="40% - Énfasis3 2 15" xfId="1312" xr:uid="{AA6DD671-B24E-4F7B-BF7B-EC221A75B05C}"/>
    <cellStyle name="40% - Énfasis3 2 15 2" xfId="1313" xr:uid="{6D0B28EB-5401-4641-BF6B-64C806D6BA5B}"/>
    <cellStyle name="40% - Énfasis3 2 16" xfId="1314" xr:uid="{2EEBD097-45E7-46FE-903A-A11EC801CE64}"/>
    <cellStyle name="40% - Énfasis3 2 16 2" xfId="1315" xr:uid="{1DFC337E-6A05-49BB-9A38-3A110A295284}"/>
    <cellStyle name="40% - Énfasis3 2 17" xfId="1316" xr:uid="{AD585370-2AC9-48AC-B518-D204E903CEFF}"/>
    <cellStyle name="40% - Énfasis3 2 17 2" xfId="1317" xr:uid="{15E5F724-1EA8-4D7D-A118-6F67C481770E}"/>
    <cellStyle name="40% - Énfasis3 2 18" xfId="1318" xr:uid="{BACE57C6-2D91-4EF6-95B2-A711688438DC}"/>
    <cellStyle name="40% - Énfasis3 2 18 2" xfId="1319" xr:uid="{96A57097-E3A4-494F-808F-5F4F888D5DAA}"/>
    <cellStyle name="40% - Énfasis3 2 19" xfId="1320" xr:uid="{5B7BAEE4-4F0A-4F67-8F24-221070B62EC6}"/>
    <cellStyle name="40% - Énfasis3 2 19 2" xfId="1321" xr:uid="{DB5E120B-E3B1-4EAF-921F-57885DCC9019}"/>
    <cellStyle name="40% - Énfasis3 2 2" xfId="1322" xr:uid="{9074FB65-7145-4771-B210-8CB8EB658C46}"/>
    <cellStyle name="40% - Énfasis3 2 2 10" xfId="1323" xr:uid="{13AC46ED-835B-43E6-84FB-9AD51766C451}"/>
    <cellStyle name="40% - Énfasis3 2 2 10 2" xfId="1324" xr:uid="{EC846C02-0897-4C8B-8D2C-7D397BA2E012}"/>
    <cellStyle name="40% - Énfasis3 2 2 11" xfId="1325" xr:uid="{62B7C702-473F-4C3F-9E42-2A371C49A28B}"/>
    <cellStyle name="40% - Énfasis3 2 2 11 2" xfId="1326" xr:uid="{4ED985B0-FB51-4681-805A-EB04645C1328}"/>
    <cellStyle name="40% - Énfasis3 2 2 12" xfId="1327" xr:uid="{61270943-2426-49B6-8C5F-CB4F5553AE02}"/>
    <cellStyle name="40% - Énfasis3 2 2 12 2" xfId="1328" xr:uid="{C5B29952-F5B9-4850-B00E-BFE39C309FEC}"/>
    <cellStyle name="40% - Énfasis3 2 2 13" xfId="1329" xr:uid="{B3458778-93D2-4FAC-BCCA-65F31225F7BA}"/>
    <cellStyle name="40% - Énfasis3 2 2 13 2" xfId="1330" xr:uid="{40BFC16A-B592-4A0B-BFCD-E5389DFDF6D3}"/>
    <cellStyle name="40% - Énfasis3 2 2 14" xfId="1331" xr:uid="{727740FE-90F6-439F-BDA5-B1C91A9C1C8D}"/>
    <cellStyle name="40% - Énfasis3 2 2 14 2" xfId="1332" xr:uid="{620FB54D-96FA-4318-84BE-F109A595BB2A}"/>
    <cellStyle name="40% - Énfasis3 2 2 15" xfId="1333" xr:uid="{F28BEFFD-9493-4938-B274-6A3DF6560E46}"/>
    <cellStyle name="40% - Énfasis3 2 2 15 2" xfId="1334" xr:uid="{86ECC4AB-5372-40C4-8165-2C74A896C7BD}"/>
    <cellStyle name="40% - Énfasis3 2 2 16" xfId="1335" xr:uid="{4083FDDF-4C6C-4212-8AE5-75B8C1F30D5E}"/>
    <cellStyle name="40% - Énfasis3 2 2 16 2" xfId="1336" xr:uid="{5CD63BAE-DECF-4603-B328-F18B4069ADA5}"/>
    <cellStyle name="40% - Énfasis3 2 2 17" xfId="1337" xr:uid="{283FD068-BEA2-49DC-96B9-805FDAB753AD}"/>
    <cellStyle name="40% - Énfasis3 2 2 17 2" xfId="1338" xr:uid="{232AEEAB-E7F6-4BC8-A9A6-B8315C2B8812}"/>
    <cellStyle name="40% - Énfasis3 2 2 18" xfId="1339" xr:uid="{830A8132-EB08-422E-835F-43BA5AB66E36}"/>
    <cellStyle name="40% - Énfasis3 2 2 18 2" xfId="1340" xr:uid="{EC7487BA-6582-43C9-8467-91956BF9878D}"/>
    <cellStyle name="40% - Énfasis3 2 2 19" xfId="1341" xr:uid="{AE90F0ED-862B-4176-9184-2215F716C336}"/>
    <cellStyle name="40% - Énfasis3 2 2 19 2" xfId="1342" xr:uid="{982FE071-A9C8-4BD4-B9AF-F37390D8E3B0}"/>
    <cellStyle name="40% - Énfasis3 2 2 2" xfId="1343" xr:uid="{F278A262-EF9F-46A8-905C-7BE8B746692C}"/>
    <cellStyle name="40% - Énfasis3 2 2 2 2" xfId="1344" xr:uid="{0B080486-97A1-4415-A91F-E61224F03EA7}"/>
    <cellStyle name="40% - Énfasis3 2 2 2 2 2" xfId="1345" xr:uid="{D11895BD-4323-4836-B9FB-11DA92AF4ED8}"/>
    <cellStyle name="40% - Énfasis3 2 2 2 3" xfId="1346" xr:uid="{9112F024-9F88-49D0-8640-3E0DDAACF026}"/>
    <cellStyle name="40% - Énfasis3 2 2 20" xfId="1347" xr:uid="{219078F0-DF9D-4FC6-88C6-0D1806F39183}"/>
    <cellStyle name="40% - Énfasis3 2 2 20 2" xfId="1348" xr:uid="{3900FF60-22B9-41E5-947C-EE6449B7E759}"/>
    <cellStyle name="40% - Énfasis3 2 2 21" xfId="1349" xr:uid="{0A98C087-F86E-4F81-B43B-1F57FC42CC2F}"/>
    <cellStyle name="40% - Énfasis3 2 2 21 2" xfId="1350" xr:uid="{25EE0C30-1DC8-4968-B53B-3D99148B476E}"/>
    <cellStyle name="40% - Énfasis3 2 2 22" xfId="1351" xr:uid="{56F36883-C1AA-444C-86DC-44FD1D28F9F5}"/>
    <cellStyle name="40% - Énfasis3 2 2 22 2" xfId="1352" xr:uid="{48004360-19E8-4454-8EB9-14B52947A8F7}"/>
    <cellStyle name="40% - Énfasis3 2 2 23" xfId="1353" xr:uid="{89E55ED9-EEFC-4335-8C65-04A4BC8ADA32}"/>
    <cellStyle name="40% - Énfasis3 2 2 23 2" xfId="1354" xr:uid="{CF64B4B1-183A-4B7D-9D5D-ABB58ED22886}"/>
    <cellStyle name="40% - Énfasis3 2 2 24" xfId="1355" xr:uid="{EDFC4130-4B92-4DBA-BC25-66AC30D7C8BB}"/>
    <cellStyle name="40% - Énfasis3 2 2 24 2" xfId="1356" xr:uid="{359292D5-22B7-472D-85AD-3E04CE92B944}"/>
    <cellStyle name="40% - Énfasis3 2 2 25" xfId="1357" xr:uid="{0317816C-F4CE-4A69-8EAA-BBD5B1A31800}"/>
    <cellStyle name="40% - Énfasis3 2 2 25 2" xfId="1358" xr:uid="{AB1E56F0-4CDA-4BC8-8245-13E347F0AD13}"/>
    <cellStyle name="40% - Énfasis3 2 2 26" xfId="1359" xr:uid="{C85D5EA9-9396-416D-AF92-EA193462E234}"/>
    <cellStyle name="40% - Énfasis3 2 2 3" xfId="1360" xr:uid="{6BF6277B-B094-467E-ABE0-3E1EB9277472}"/>
    <cellStyle name="40% - Énfasis3 2 2 3 2" xfId="1361" xr:uid="{948139F3-1BAD-4657-A364-1FD1124C28ED}"/>
    <cellStyle name="40% - Énfasis3 2 2 3 2 2" xfId="1362" xr:uid="{6BFB586E-6A4F-45C0-86E8-74190AB84F02}"/>
    <cellStyle name="40% - Énfasis3 2 2 3 3" xfId="1363" xr:uid="{77217268-175D-4498-9A22-8E27ED6997DB}"/>
    <cellStyle name="40% - Énfasis3 2 2 4" xfId="1364" xr:uid="{329716DA-D21F-4959-8A8D-A65B3784EA78}"/>
    <cellStyle name="40% - Énfasis3 2 2 4 2" xfId="1365" xr:uid="{8D2ADCB0-AB48-4CD2-9531-2188AE7E7586}"/>
    <cellStyle name="40% - Énfasis3 2 2 4 2 2" xfId="1366" xr:uid="{EE482358-5BE8-45B0-A0F0-29F35926E94C}"/>
    <cellStyle name="40% - Énfasis3 2 2 4 3" xfId="1367" xr:uid="{ECA8CD6B-DF67-4EB3-93DE-4B07E1F9A888}"/>
    <cellStyle name="40% - Énfasis3 2 2 5" xfId="1368" xr:uid="{769E8259-03F8-4EF7-BBED-8D3CF517B162}"/>
    <cellStyle name="40% - Énfasis3 2 2 5 2" xfId="1369" xr:uid="{7840F908-DDF0-4B6E-97F9-A91D56D886DB}"/>
    <cellStyle name="40% - Énfasis3 2 2 6" xfId="1370" xr:uid="{FA4AC08B-1B78-4AFD-BCC3-38AF36980307}"/>
    <cellStyle name="40% - Énfasis3 2 2 6 2" xfId="1371" xr:uid="{6C48884E-F5B8-4EA2-84CF-E771E8DDD9BE}"/>
    <cellStyle name="40% - Énfasis3 2 2 7" xfId="1372" xr:uid="{E9FDC5A8-A04B-4E79-989B-AAB93DAFDE63}"/>
    <cellStyle name="40% - Énfasis3 2 2 7 2" xfId="1373" xr:uid="{2E56B985-4CDA-4566-91F5-7A758256F953}"/>
    <cellStyle name="40% - Énfasis3 2 2 8" xfId="1374" xr:uid="{518BF651-7DB3-4808-ABD8-23EAF6C5ADC6}"/>
    <cellStyle name="40% - Énfasis3 2 2 8 2" xfId="1375" xr:uid="{42E230C1-D700-4D8A-A71E-8D5C80ABE72C}"/>
    <cellStyle name="40% - Énfasis3 2 2 9" xfId="1376" xr:uid="{289E4E77-30C2-4A85-8020-346C5EAC85AD}"/>
    <cellStyle name="40% - Énfasis3 2 2 9 2" xfId="1377" xr:uid="{C123BCB6-DAA6-4287-B735-0B0FF7C60DAB}"/>
    <cellStyle name="40% - Énfasis3 2 20" xfId="1378" xr:uid="{788D6FE2-97FB-43DB-8EB9-DBE68E6642CF}"/>
    <cellStyle name="40% - Énfasis3 2 20 2" xfId="1379" xr:uid="{0D8650D8-6385-437A-B09F-852F7319F37A}"/>
    <cellStyle name="40% - Énfasis3 2 21" xfId="1380" xr:uid="{32501540-E285-4913-9D84-1B5C48F2AA7D}"/>
    <cellStyle name="40% - Énfasis3 2 21 2" xfId="1381" xr:uid="{A1010844-A044-4514-88F7-E9C3FB02CB73}"/>
    <cellStyle name="40% - Énfasis3 2 22" xfId="1382" xr:uid="{1838728F-1F44-4F22-BA2E-6D06ACD4E35C}"/>
    <cellStyle name="40% - Énfasis3 2 22 2" xfId="1383" xr:uid="{5EAE70F7-E6E5-4326-9C03-C705865FAE72}"/>
    <cellStyle name="40% - Énfasis3 2 23" xfId="1384" xr:uid="{87CD5CCD-0527-4F1F-8D61-5B58860C1509}"/>
    <cellStyle name="40% - Énfasis3 2 23 2" xfId="1385" xr:uid="{C47EA283-778C-45BF-87A4-F5333EE38E6C}"/>
    <cellStyle name="40% - Énfasis3 2 24" xfId="1386" xr:uid="{2A33BB91-7C95-46BE-9A1F-3BD569F0F153}"/>
    <cellStyle name="40% - Énfasis3 2 24 2" xfId="1387" xr:uid="{5B764703-F75E-451C-8B2B-EFC71353A387}"/>
    <cellStyle name="40% - Énfasis3 2 25" xfId="1388" xr:uid="{66B0C836-3EE0-46FA-97C1-EA30B51948AB}"/>
    <cellStyle name="40% - Énfasis3 2 25 2" xfId="1389" xr:uid="{693C3C4A-9E10-492C-A150-DC6A0B8D28A9}"/>
    <cellStyle name="40% - Énfasis3 2 26" xfId="1390" xr:uid="{0E9190CB-F904-43AB-8949-97C4A90D336F}"/>
    <cellStyle name="40% - Énfasis3 2 26 2" xfId="1391" xr:uid="{1C54F702-2003-45DF-9141-1A673BF8C62A}"/>
    <cellStyle name="40% - Énfasis3 2 27" xfId="1392" xr:uid="{8124836A-E3B5-47DB-8BC4-5251BE5A9660}"/>
    <cellStyle name="40% - Énfasis3 2 27 2" xfId="1393" xr:uid="{206A9A1B-F5EE-45A9-9102-971760CA2283}"/>
    <cellStyle name="40% - Énfasis3 2 28" xfId="1394" xr:uid="{B4C5CC8D-41AD-4AE9-A265-ED403433F15F}"/>
    <cellStyle name="40% - Énfasis3 2 28 2" xfId="1395" xr:uid="{B85B6C8A-215C-434F-AA43-F37A14CD1B1C}"/>
    <cellStyle name="40% - Énfasis3 2 29" xfId="1396" xr:uid="{81EC03B1-0041-48CB-AADD-855C6B1CC56C}"/>
    <cellStyle name="40% - Énfasis3 2 29 2" xfId="1397" xr:uid="{AB929E3F-3C0B-4FCB-9E08-1091FC4BEF9A}"/>
    <cellStyle name="40% - Énfasis3 2 3" xfId="1398" xr:uid="{BB460E08-3245-4C0F-AE87-00F04FC3DB04}"/>
    <cellStyle name="40% - Énfasis3 2 3 2" xfId="1399" xr:uid="{CBE6BECF-8973-42E1-A448-940A8FA6034B}"/>
    <cellStyle name="40% - Énfasis3 2 3 2 2" xfId="1400" xr:uid="{4E3427AD-F3D7-4091-B3B9-DB52D0732A1A}"/>
    <cellStyle name="40% - Énfasis3 2 3 3" xfId="1401" xr:uid="{C90109FB-8951-4533-A65D-1932D21FDFC1}"/>
    <cellStyle name="40% - Énfasis3 2 30" xfId="1402" xr:uid="{FF21E471-8260-44CA-9973-1A7529398616}"/>
    <cellStyle name="40% - Énfasis3 2 30 2" xfId="1403" xr:uid="{A0CDC512-06CE-41DE-BD2E-DB1D3C98003D}"/>
    <cellStyle name="40% - Énfasis3 2 31" xfId="1404" xr:uid="{7066C7D3-2A25-47DC-B373-544BE3516256}"/>
    <cellStyle name="40% - Énfasis3 2 31 2" xfId="1405" xr:uid="{BADF819A-0AD5-4DC7-9E0C-E5C98316F9ED}"/>
    <cellStyle name="40% - Énfasis3 2 32" xfId="1406" xr:uid="{B085F641-83E2-4DFE-B242-339179618C49}"/>
    <cellStyle name="40% - Énfasis3 2 4" xfId="1407" xr:uid="{A2BDC011-E7A4-46E3-A16B-05DF8B6D3DB8}"/>
    <cellStyle name="40% - Énfasis3 2 4 2" xfId="1408" xr:uid="{F859C8BA-C084-4D3B-84FE-6F1B9E9076AC}"/>
    <cellStyle name="40% - Énfasis3 2 4 2 2" xfId="1409" xr:uid="{AB4AB23F-9929-4ABE-B632-1F93BB4657CF}"/>
    <cellStyle name="40% - Énfasis3 2 4 3" xfId="1410" xr:uid="{7480516B-769B-4BA0-BDFA-170A941F4CCF}"/>
    <cellStyle name="40% - Énfasis3 2 5" xfId="1411" xr:uid="{2CE7F859-CACA-4393-BE11-BC158F0CC2DA}"/>
    <cellStyle name="40% - Énfasis3 2 5 2" xfId="1412" xr:uid="{B7876BAD-D22D-4036-AE7C-96DFDF417ABC}"/>
    <cellStyle name="40% - Énfasis3 2 5 2 2" xfId="1413" xr:uid="{278C949A-F569-4094-AC57-A89E2939B5CE}"/>
    <cellStyle name="40% - Énfasis3 2 5 3" xfId="1414" xr:uid="{A121ECFB-62A1-4C3A-AD8D-7375C3929D5A}"/>
    <cellStyle name="40% - Énfasis3 2 6" xfId="1415" xr:uid="{E144AF57-724F-4A9F-8D63-6786A18BA927}"/>
    <cellStyle name="40% - Énfasis3 2 6 2" xfId="1416" xr:uid="{E6D94605-8755-4908-8C75-AFB3F4FD9FAA}"/>
    <cellStyle name="40% - Énfasis3 2 6 2 2" xfId="1417" xr:uid="{97E2AD2E-26DD-4204-9F58-7C8591D9F832}"/>
    <cellStyle name="40% - Énfasis3 2 6 3" xfId="1418" xr:uid="{4A4B2D59-0D32-462C-B6AA-99667CF61001}"/>
    <cellStyle name="40% - Énfasis3 2 7" xfId="1419" xr:uid="{3FD2DA59-254B-467D-BEF2-FC1B1B043DCF}"/>
    <cellStyle name="40% - Énfasis3 2 7 2" xfId="1420" xr:uid="{167DAAA2-33F8-4C66-AF6A-121DDD0285BF}"/>
    <cellStyle name="40% - Énfasis3 2 7 2 2" xfId="1421" xr:uid="{7209AD36-3D76-46E5-9CCC-9374256E0475}"/>
    <cellStyle name="40% - Énfasis3 2 7 3" xfId="1422" xr:uid="{A1CEDBE4-5929-4795-995E-5DDD25CF22C0}"/>
    <cellStyle name="40% - Énfasis3 2 8" xfId="1423" xr:uid="{941484B3-C033-4761-8F31-5173857BC69F}"/>
    <cellStyle name="40% - Énfasis3 2 8 2" xfId="1424" xr:uid="{CD9B6FDF-10EC-45EA-B999-00D89F7A5749}"/>
    <cellStyle name="40% - Énfasis3 2 8 2 2" xfId="1425" xr:uid="{8C12D1C5-D5AF-4926-ABD7-D9D9974A8F7B}"/>
    <cellStyle name="40% - Énfasis3 2 8 3" xfId="1426" xr:uid="{E249315C-14F1-4235-A85A-3EFE5A66BAF0}"/>
    <cellStyle name="40% - Énfasis3 2 9" xfId="1427" xr:uid="{4F876A1F-4346-4F5B-A25C-E9846FF3C8AB}"/>
    <cellStyle name="40% - Énfasis3 2 9 2" xfId="1428" xr:uid="{44900D42-89D2-472A-B6C7-0C1A486C3100}"/>
    <cellStyle name="40% - Énfasis3 2 9 2 2" xfId="1429" xr:uid="{A5432E21-E357-4795-925E-5FE646A28CB7}"/>
    <cellStyle name="40% - Énfasis3 2 9 3" xfId="1430" xr:uid="{1978CB05-5C17-4859-9498-BD6A5F46A41B}"/>
    <cellStyle name="40% - Énfasis4 2" xfId="23" xr:uid="{00000000-0005-0000-0000-000009000000}"/>
    <cellStyle name="40% - Énfasis4 2 10" xfId="1431" xr:uid="{C45D84A0-4E48-48F2-B8EA-362CB26DB2FA}"/>
    <cellStyle name="40% - Énfasis4 2 10 2" xfId="1432" xr:uid="{C4DBEF3E-1B56-4DB5-B572-AAF2308923BC}"/>
    <cellStyle name="40% - Énfasis4 2 10 2 2" xfId="1433" xr:uid="{3CDA5501-FED9-44EE-9F34-9459E8520C1C}"/>
    <cellStyle name="40% - Énfasis4 2 10 3" xfId="1434" xr:uid="{9DA0AC89-4242-4FAA-ADF2-646BBBB45666}"/>
    <cellStyle name="40% - Énfasis4 2 11" xfId="1435" xr:uid="{654511C2-A894-495D-A24E-ED76652422C4}"/>
    <cellStyle name="40% - Énfasis4 2 11 2" xfId="1436" xr:uid="{70EEC1BC-B556-4B03-B441-8D6DBC2B17C0}"/>
    <cellStyle name="40% - Énfasis4 2 12" xfId="1437" xr:uid="{9643DA3D-D692-4C8E-B715-B140902A1810}"/>
    <cellStyle name="40% - Énfasis4 2 12 2" xfId="1438" xr:uid="{44AAC23C-FAB8-45FC-B391-2DB5EFF22213}"/>
    <cellStyle name="40% - Énfasis4 2 13" xfId="1439" xr:uid="{5280ED37-DC23-4856-9B92-E32F70F1E5AC}"/>
    <cellStyle name="40% - Énfasis4 2 13 2" xfId="1440" xr:uid="{8A8815EC-555F-4B01-8997-485D018D51C9}"/>
    <cellStyle name="40% - Énfasis4 2 14" xfId="1441" xr:uid="{7630A048-4C9B-4EF9-90B7-7532531E19D9}"/>
    <cellStyle name="40% - Énfasis4 2 14 2" xfId="1442" xr:uid="{D8D635AE-8F0A-429B-8C9C-FC5092E493C3}"/>
    <cellStyle name="40% - Énfasis4 2 15" xfId="1443" xr:uid="{F85BB5A1-5FBC-4D55-BFC8-0288DC6FD2F0}"/>
    <cellStyle name="40% - Énfasis4 2 15 2" xfId="1444" xr:uid="{7D2C2940-21FA-47A9-AC5F-C5D8FC4E03EE}"/>
    <cellStyle name="40% - Énfasis4 2 16" xfId="1445" xr:uid="{95E7E69A-0C8F-4DAB-ADEE-87AF51A8491F}"/>
    <cellStyle name="40% - Énfasis4 2 16 2" xfId="1446" xr:uid="{A7E26300-3C21-433A-9182-97747F5698E7}"/>
    <cellStyle name="40% - Énfasis4 2 17" xfId="1447" xr:uid="{7049EF3C-B506-424B-8C04-65850A956B02}"/>
    <cellStyle name="40% - Énfasis4 2 17 2" xfId="1448" xr:uid="{60D3D0E1-2C77-4CFA-BCF4-359272DCC135}"/>
    <cellStyle name="40% - Énfasis4 2 18" xfId="1449" xr:uid="{9C2762CF-A5BD-43D0-8734-9544758AD6B8}"/>
    <cellStyle name="40% - Énfasis4 2 18 2" xfId="1450" xr:uid="{B2FC1E19-C987-499F-98BE-58FC1351863B}"/>
    <cellStyle name="40% - Énfasis4 2 19" xfId="1451" xr:uid="{A48E0600-8D46-46B3-ADC3-29A2460AE840}"/>
    <cellStyle name="40% - Énfasis4 2 19 2" xfId="1452" xr:uid="{C90A8794-E317-4AF7-9A6D-3B1C958B472E}"/>
    <cellStyle name="40% - Énfasis4 2 2" xfId="1453" xr:uid="{CCF70C27-BE25-4055-BB8D-73C240F28005}"/>
    <cellStyle name="40% - Énfasis4 2 2 10" xfId="1454" xr:uid="{B9C8AB56-D60D-4A72-9FC3-507B8AA1169A}"/>
    <cellStyle name="40% - Énfasis4 2 2 10 2" xfId="1455" xr:uid="{2D8E6C10-E87B-4527-A866-98458C67B8A9}"/>
    <cellStyle name="40% - Énfasis4 2 2 11" xfId="1456" xr:uid="{5B7D6075-F0C4-4AC1-B433-0BEF4E0C06DD}"/>
    <cellStyle name="40% - Énfasis4 2 2 11 2" xfId="1457" xr:uid="{235763CC-7799-4342-9904-1915976572DC}"/>
    <cellStyle name="40% - Énfasis4 2 2 12" xfId="1458" xr:uid="{7DF83DBB-BB84-45DE-827B-C336A07E7E31}"/>
    <cellStyle name="40% - Énfasis4 2 2 12 2" xfId="1459" xr:uid="{2FF2F9CC-F6B8-427D-9CBA-C3AD6A5BD723}"/>
    <cellStyle name="40% - Énfasis4 2 2 13" xfId="1460" xr:uid="{54F283FB-85D0-40E3-A83D-8C7195078064}"/>
    <cellStyle name="40% - Énfasis4 2 2 13 2" xfId="1461" xr:uid="{0CECF8B0-2534-4EB1-B5C5-68B8D398C563}"/>
    <cellStyle name="40% - Énfasis4 2 2 14" xfId="1462" xr:uid="{8D612380-62B6-4C89-97EB-6454C43A48A3}"/>
    <cellStyle name="40% - Énfasis4 2 2 14 2" xfId="1463" xr:uid="{EC991A9A-06D8-4F9C-BCE2-89CFF2AAC470}"/>
    <cellStyle name="40% - Énfasis4 2 2 15" xfId="1464" xr:uid="{AE2265C2-6DB3-4F57-9A21-A56BB04530EA}"/>
    <cellStyle name="40% - Énfasis4 2 2 15 2" xfId="1465" xr:uid="{680DD062-D74B-4FE8-ADF3-3C449095D36D}"/>
    <cellStyle name="40% - Énfasis4 2 2 16" xfId="1466" xr:uid="{0E326D0D-49EA-4E37-86F6-D1DFCCE53B2D}"/>
    <cellStyle name="40% - Énfasis4 2 2 16 2" xfId="1467" xr:uid="{708420E8-1CB3-42D4-B88D-FACF448DED19}"/>
    <cellStyle name="40% - Énfasis4 2 2 17" xfId="1468" xr:uid="{0FB39348-3EE4-4EC5-99FF-552D4997EB79}"/>
    <cellStyle name="40% - Énfasis4 2 2 17 2" xfId="1469" xr:uid="{498E3538-8F90-495B-89F7-38F8D0910531}"/>
    <cellStyle name="40% - Énfasis4 2 2 18" xfId="1470" xr:uid="{286D1134-8EA8-42BD-B890-6D7152A9DCCE}"/>
    <cellStyle name="40% - Énfasis4 2 2 18 2" xfId="1471" xr:uid="{1AF40CC3-3BB4-4727-B164-183E56BCB7E1}"/>
    <cellStyle name="40% - Énfasis4 2 2 19" xfId="1472" xr:uid="{2BDD5FB6-80F0-4985-99EF-087C5338CB33}"/>
    <cellStyle name="40% - Énfasis4 2 2 19 2" xfId="1473" xr:uid="{03BB4C93-15D9-489F-B094-6300CCB5D922}"/>
    <cellStyle name="40% - Énfasis4 2 2 2" xfId="1474" xr:uid="{F4D5299E-FDA1-49FC-8F0C-D92A969AC005}"/>
    <cellStyle name="40% - Énfasis4 2 2 2 2" xfId="1475" xr:uid="{84C20EAA-2D31-4168-8E75-7669438B95FF}"/>
    <cellStyle name="40% - Énfasis4 2 2 2 2 2" xfId="1476" xr:uid="{5DA85158-792D-4092-825D-9B3413C4016A}"/>
    <cellStyle name="40% - Énfasis4 2 2 2 3" xfId="1477" xr:uid="{FD7E27E8-0BEB-469A-8655-12D189DBB7AB}"/>
    <cellStyle name="40% - Énfasis4 2 2 20" xfId="1478" xr:uid="{F5BEF971-13F9-4348-8E5E-5C3F66BF9F5C}"/>
    <cellStyle name="40% - Énfasis4 2 2 20 2" xfId="1479" xr:uid="{C67262A2-467E-4A03-8529-E7A745D850CA}"/>
    <cellStyle name="40% - Énfasis4 2 2 21" xfId="1480" xr:uid="{ED767036-343E-4928-8FF9-D865C7FDC1C6}"/>
    <cellStyle name="40% - Énfasis4 2 2 21 2" xfId="1481" xr:uid="{D9EC333E-8648-4704-B2FC-0B56B8737EFB}"/>
    <cellStyle name="40% - Énfasis4 2 2 22" xfId="1482" xr:uid="{C89F322E-552E-485E-9685-830FA2F3587E}"/>
    <cellStyle name="40% - Énfasis4 2 2 22 2" xfId="1483" xr:uid="{F434B6E1-4C15-4091-AA11-3E62522A1F93}"/>
    <cellStyle name="40% - Énfasis4 2 2 23" xfId="1484" xr:uid="{1750B0FD-7B93-48F2-B330-4137D744D4A8}"/>
    <cellStyle name="40% - Énfasis4 2 2 23 2" xfId="1485" xr:uid="{1197EF07-0ECF-4FAB-8C12-68EEEA0B60BA}"/>
    <cellStyle name="40% - Énfasis4 2 2 24" xfId="1486" xr:uid="{8CE9D79E-389F-4C22-A66A-8F8C4ACABCE3}"/>
    <cellStyle name="40% - Énfasis4 2 2 24 2" xfId="1487" xr:uid="{EDD00401-EA4D-4C3A-9B14-D675A3686C78}"/>
    <cellStyle name="40% - Énfasis4 2 2 25" xfId="1488" xr:uid="{81652189-B20B-4B64-9F74-58834D611DC5}"/>
    <cellStyle name="40% - Énfasis4 2 2 25 2" xfId="1489" xr:uid="{3D90F9A0-1F49-4643-AFE5-2ECD8E5D71CA}"/>
    <cellStyle name="40% - Énfasis4 2 2 26" xfId="1490" xr:uid="{96E78E01-39FB-4478-81DE-50952979802D}"/>
    <cellStyle name="40% - Énfasis4 2 2 3" xfId="1491" xr:uid="{15A6EC7F-9B0A-4897-BDAE-5251C0CE235A}"/>
    <cellStyle name="40% - Énfasis4 2 2 3 2" xfId="1492" xr:uid="{0F811FAF-00E8-40EF-A108-DC0F5FF2988E}"/>
    <cellStyle name="40% - Énfasis4 2 2 3 2 2" xfId="1493" xr:uid="{B47F4C79-35B0-45D0-966B-95EDAAFD738E}"/>
    <cellStyle name="40% - Énfasis4 2 2 3 3" xfId="1494" xr:uid="{DA24EC8E-6C48-4AE1-80C3-34AC7D200F51}"/>
    <cellStyle name="40% - Énfasis4 2 2 4" xfId="1495" xr:uid="{68A99A0F-F6DD-4372-8FD3-0DBF025E0F6C}"/>
    <cellStyle name="40% - Énfasis4 2 2 4 2" xfId="1496" xr:uid="{CBA14ED4-E1A8-4CE2-AB2E-5C3B2B9A4F50}"/>
    <cellStyle name="40% - Énfasis4 2 2 4 2 2" xfId="1497" xr:uid="{F29C3A74-AC13-402C-8ED2-D0AE8FB51862}"/>
    <cellStyle name="40% - Énfasis4 2 2 4 3" xfId="1498" xr:uid="{6E56A7E7-BEE0-4BE4-A94B-F05E1041984E}"/>
    <cellStyle name="40% - Énfasis4 2 2 5" xfId="1499" xr:uid="{1BD4BFF6-31F9-41FD-A8C3-E369D6F95132}"/>
    <cellStyle name="40% - Énfasis4 2 2 5 2" xfId="1500" xr:uid="{12070F70-15D0-4AAD-A4B2-CA68FBBC7603}"/>
    <cellStyle name="40% - Énfasis4 2 2 6" xfId="1501" xr:uid="{0B9D9997-6C62-4681-B088-DE0DB0F8C9E7}"/>
    <cellStyle name="40% - Énfasis4 2 2 6 2" xfId="1502" xr:uid="{83C10373-BF89-4DB8-AA30-CE7BA92FB764}"/>
    <cellStyle name="40% - Énfasis4 2 2 7" xfId="1503" xr:uid="{C381FA18-702A-42F4-86A3-D60D9AFE1FDA}"/>
    <cellStyle name="40% - Énfasis4 2 2 7 2" xfId="1504" xr:uid="{B17D0608-BF0F-4458-8DEC-44348D04329A}"/>
    <cellStyle name="40% - Énfasis4 2 2 8" xfId="1505" xr:uid="{A936C805-5075-4EA9-A7C6-E7733FF7CA8B}"/>
    <cellStyle name="40% - Énfasis4 2 2 8 2" xfId="1506" xr:uid="{96A5B200-97AE-4432-90E2-A6D70AC004D1}"/>
    <cellStyle name="40% - Énfasis4 2 2 9" xfId="1507" xr:uid="{21A29C79-D896-4675-BEBE-2C774DF0862E}"/>
    <cellStyle name="40% - Énfasis4 2 2 9 2" xfId="1508" xr:uid="{0B0E7FCF-603E-436F-8821-772B9BF65567}"/>
    <cellStyle name="40% - Énfasis4 2 20" xfId="1509" xr:uid="{A4B2D5AB-646C-40DC-9A68-CBA9E4FF908C}"/>
    <cellStyle name="40% - Énfasis4 2 20 2" xfId="1510" xr:uid="{E48732C1-E1BE-49A0-9839-33B4AB84A02D}"/>
    <cellStyle name="40% - Énfasis4 2 21" xfId="1511" xr:uid="{A309A81B-5427-46A0-8433-6220F5D5C8A4}"/>
    <cellStyle name="40% - Énfasis4 2 21 2" xfId="1512" xr:uid="{BC9098FA-9A79-4436-B30A-3CF651BBD370}"/>
    <cellStyle name="40% - Énfasis4 2 22" xfId="1513" xr:uid="{9347DB98-2971-4C39-A32A-8024CD76223D}"/>
    <cellStyle name="40% - Énfasis4 2 22 2" xfId="1514" xr:uid="{BF9052F6-7BD8-4AAC-B552-8B18C2697358}"/>
    <cellStyle name="40% - Énfasis4 2 23" xfId="1515" xr:uid="{CF776B6F-097C-4F63-B44C-8093364EBB20}"/>
    <cellStyle name="40% - Énfasis4 2 23 2" xfId="1516" xr:uid="{13F906A4-17D5-4A45-8EA2-022064397EFB}"/>
    <cellStyle name="40% - Énfasis4 2 24" xfId="1517" xr:uid="{2E7FB2BE-B651-4126-8B9F-4BEB200C7D38}"/>
    <cellStyle name="40% - Énfasis4 2 24 2" xfId="1518" xr:uid="{F7D4D60D-FC70-4261-A955-70329E079D08}"/>
    <cellStyle name="40% - Énfasis4 2 25" xfId="1519" xr:uid="{0A9F46E0-1962-4AD9-AE89-6704C9E82495}"/>
    <cellStyle name="40% - Énfasis4 2 25 2" xfId="1520" xr:uid="{F142217A-A628-48F6-80A4-E50FF04584B4}"/>
    <cellStyle name="40% - Énfasis4 2 26" xfId="1521" xr:uid="{F61BD612-63E0-4CC2-8D2F-271E1CDB47A0}"/>
    <cellStyle name="40% - Énfasis4 2 26 2" xfId="1522" xr:uid="{FB37A845-BF2E-4BA2-B83C-E4DC8F90E179}"/>
    <cellStyle name="40% - Énfasis4 2 27" xfId="1523" xr:uid="{29B93E1C-B7CD-411B-9D50-8171D5F9B91B}"/>
    <cellStyle name="40% - Énfasis4 2 27 2" xfId="1524" xr:uid="{80669186-661B-4EC6-AFB4-2F8B94AF547F}"/>
    <cellStyle name="40% - Énfasis4 2 28" xfId="1525" xr:uid="{D3E904C1-0D9A-466D-BAC1-91AC509D8A33}"/>
    <cellStyle name="40% - Énfasis4 2 28 2" xfId="1526" xr:uid="{43651D21-5D98-496F-A0AE-120735C23817}"/>
    <cellStyle name="40% - Énfasis4 2 29" xfId="1527" xr:uid="{F39493ED-DBE3-418F-99F9-F4AB9691D75B}"/>
    <cellStyle name="40% - Énfasis4 2 29 2" xfId="1528" xr:uid="{7CCB5127-D758-40C2-B7D7-1EB7BF4DD571}"/>
    <cellStyle name="40% - Énfasis4 2 3" xfId="1529" xr:uid="{5A2DD73A-5A9D-4F17-A1D0-E206BDDC6CEB}"/>
    <cellStyle name="40% - Énfasis4 2 3 2" xfId="1530" xr:uid="{AF8E570B-46BE-4267-A5CB-FECB064A9761}"/>
    <cellStyle name="40% - Énfasis4 2 3 2 2" xfId="1531" xr:uid="{86F10475-4169-483F-9BC7-178F943BAF08}"/>
    <cellStyle name="40% - Énfasis4 2 3 3" xfId="1532" xr:uid="{EE266F82-4569-4C4F-9E9D-A0D1E74AFBF5}"/>
    <cellStyle name="40% - Énfasis4 2 30" xfId="1533" xr:uid="{55AE0AB8-390C-4C64-BF4B-71C62A5C5C65}"/>
    <cellStyle name="40% - Énfasis4 2 30 2" xfId="1534" xr:uid="{07ADA69F-BB09-4A3B-A5A9-E702FA600A49}"/>
    <cellStyle name="40% - Énfasis4 2 31" xfId="1535" xr:uid="{AEC742BA-78D1-4EBF-9F50-FE9CFD7DC150}"/>
    <cellStyle name="40% - Énfasis4 2 31 2" xfId="1536" xr:uid="{3856E84E-F8F1-4DC1-96BF-F9B4EAB63142}"/>
    <cellStyle name="40% - Énfasis4 2 32" xfId="1537" xr:uid="{99329704-7CE0-4002-B5FF-AD804A440EA8}"/>
    <cellStyle name="40% - Énfasis4 2 4" xfId="1538" xr:uid="{295B9818-9798-46E4-9988-8703D5DF5C48}"/>
    <cellStyle name="40% - Énfasis4 2 4 2" xfId="1539" xr:uid="{99685C29-F78B-4525-A88F-E1CC372A516F}"/>
    <cellStyle name="40% - Énfasis4 2 4 2 2" xfId="1540" xr:uid="{5977DDAE-C332-4B0C-BB3F-771C29E74CC3}"/>
    <cellStyle name="40% - Énfasis4 2 4 3" xfId="1541" xr:uid="{00FF805B-F6F7-42B0-B78D-EB6D84A6C7F9}"/>
    <cellStyle name="40% - Énfasis4 2 5" xfId="1542" xr:uid="{418BA94A-241C-444F-BE34-EE737F1BD19B}"/>
    <cellStyle name="40% - Énfasis4 2 5 2" xfId="1543" xr:uid="{0CA04F01-0115-4094-8B8E-EDC0902F8F8E}"/>
    <cellStyle name="40% - Énfasis4 2 5 2 2" xfId="1544" xr:uid="{8008C33B-AB61-4CE6-BBBE-C7F8906C3FEC}"/>
    <cellStyle name="40% - Énfasis4 2 5 3" xfId="1545" xr:uid="{6C210D12-37B0-4A6C-A772-C10703F3606D}"/>
    <cellStyle name="40% - Énfasis4 2 6" xfId="1546" xr:uid="{4682AF00-BF37-4236-922D-3C26E44640D2}"/>
    <cellStyle name="40% - Énfasis4 2 6 2" xfId="1547" xr:uid="{43BA521E-0D9E-4AF1-902D-BEAEADB06362}"/>
    <cellStyle name="40% - Énfasis4 2 6 2 2" xfId="1548" xr:uid="{18557CAE-3951-4EC7-A613-B22863B513E3}"/>
    <cellStyle name="40% - Énfasis4 2 6 3" xfId="1549" xr:uid="{E0D194BD-E6C1-47B4-97D0-BADED0CBD918}"/>
    <cellStyle name="40% - Énfasis4 2 7" xfId="1550" xr:uid="{92BB7540-2DB8-455E-A019-6135E8417C7F}"/>
    <cellStyle name="40% - Énfasis4 2 7 2" xfId="1551" xr:uid="{2608E6FE-0FCC-4241-8642-7CB9B2571F9C}"/>
    <cellStyle name="40% - Énfasis4 2 7 2 2" xfId="1552" xr:uid="{2ED7AD7A-C295-420C-818A-90D46CBABBDE}"/>
    <cellStyle name="40% - Énfasis4 2 7 3" xfId="1553" xr:uid="{96337F4E-5D7C-4914-B3CE-E16A63B6BEE9}"/>
    <cellStyle name="40% - Énfasis4 2 8" xfId="1554" xr:uid="{B9BD0110-0745-4358-9A9C-8C06B68D285E}"/>
    <cellStyle name="40% - Énfasis4 2 8 2" xfId="1555" xr:uid="{B83C851E-3D92-4621-B517-FD978AA6322F}"/>
    <cellStyle name="40% - Énfasis4 2 8 2 2" xfId="1556" xr:uid="{F150FE71-EC8B-4B62-A7D1-E8C6018565AA}"/>
    <cellStyle name="40% - Énfasis4 2 8 3" xfId="1557" xr:uid="{56AA7F20-A4ED-4215-9E7F-8C6AB6CB6D23}"/>
    <cellStyle name="40% - Énfasis4 2 9" xfId="1558" xr:uid="{6B39E360-DABD-4B92-9661-F35BF5981397}"/>
    <cellStyle name="40% - Énfasis4 2 9 2" xfId="1559" xr:uid="{31D216C7-61A5-4511-8C8C-FC756530105B}"/>
    <cellStyle name="40% - Énfasis4 2 9 2 2" xfId="1560" xr:uid="{4A5A3074-AEB1-405F-8468-8E7FBED9404B}"/>
    <cellStyle name="40% - Énfasis4 2 9 3" xfId="1561" xr:uid="{9A427D47-356D-4250-8504-A77B132E515F}"/>
    <cellStyle name="40% - Énfasis5 2" xfId="24" xr:uid="{00000000-0005-0000-0000-00000A000000}"/>
    <cellStyle name="40% - Énfasis5 2 10" xfId="1562" xr:uid="{FFB8175C-C078-43E0-8425-E64D3B057775}"/>
    <cellStyle name="40% - Énfasis5 2 10 2" xfId="1563" xr:uid="{43EACA19-F0B5-41FC-B7C0-46B3FD078D58}"/>
    <cellStyle name="40% - Énfasis5 2 10 2 2" xfId="1564" xr:uid="{D3FA92D1-03CF-48A7-98F9-5B93D7B7E196}"/>
    <cellStyle name="40% - Énfasis5 2 10 3" xfId="1565" xr:uid="{7DE34B18-B299-47AC-A74C-6B52A1B6BC6A}"/>
    <cellStyle name="40% - Énfasis5 2 11" xfId="1566" xr:uid="{41DA5079-E412-48D2-B878-1D2F039EFD57}"/>
    <cellStyle name="40% - Énfasis5 2 11 2" xfId="1567" xr:uid="{247C69B3-AF40-4830-8B38-CB96B67D9E5A}"/>
    <cellStyle name="40% - Énfasis5 2 12" xfId="1568" xr:uid="{AD325AEB-AE5F-41BE-B23E-4471CB789C10}"/>
    <cellStyle name="40% - Énfasis5 2 12 2" xfId="1569" xr:uid="{2B89E140-277E-4812-AAA3-75C3353204B7}"/>
    <cellStyle name="40% - Énfasis5 2 13" xfId="1570" xr:uid="{C3484001-F0E6-49CE-8853-1B33511BD535}"/>
    <cellStyle name="40% - Énfasis5 2 13 2" xfId="1571" xr:uid="{80AD3F4B-680C-4BE7-816E-E8E5CD9862DE}"/>
    <cellStyle name="40% - Énfasis5 2 14" xfId="1572" xr:uid="{3F287E4B-1093-4E45-8BD6-A0614EB5144E}"/>
    <cellStyle name="40% - Énfasis5 2 14 2" xfId="1573" xr:uid="{6F8D8A80-390F-433F-B199-5A7CCC1746F7}"/>
    <cellStyle name="40% - Énfasis5 2 15" xfId="1574" xr:uid="{9ACADE66-219C-40CB-B163-FE7E715DED0E}"/>
    <cellStyle name="40% - Énfasis5 2 15 2" xfId="1575" xr:uid="{920BEFC3-F466-40D5-8613-C313D5697012}"/>
    <cellStyle name="40% - Énfasis5 2 16" xfId="1576" xr:uid="{46EC18B6-FB70-4B4A-86B4-F7FD3D6F3316}"/>
    <cellStyle name="40% - Énfasis5 2 16 2" xfId="1577" xr:uid="{0D877278-A853-4497-BEB4-5333E7C09A22}"/>
    <cellStyle name="40% - Énfasis5 2 17" xfId="1578" xr:uid="{7DE1C327-9FFC-4789-A897-B9E1D7276701}"/>
    <cellStyle name="40% - Énfasis5 2 17 2" xfId="1579" xr:uid="{4A3E9217-0845-4F6A-BD00-705F5B573792}"/>
    <cellStyle name="40% - Énfasis5 2 18" xfId="1580" xr:uid="{D81CA642-6CBD-4A82-AAF2-97A457465DB0}"/>
    <cellStyle name="40% - Énfasis5 2 18 2" xfId="1581" xr:uid="{DD5B82D6-60EF-4678-9073-CAA6277A5828}"/>
    <cellStyle name="40% - Énfasis5 2 19" xfId="1582" xr:uid="{4993C805-47C0-4862-A364-4D7D714BFE6E}"/>
    <cellStyle name="40% - Énfasis5 2 19 2" xfId="1583" xr:uid="{834BDCBE-EF37-4987-9229-6E4F80051CF8}"/>
    <cellStyle name="40% - Énfasis5 2 2" xfId="1584" xr:uid="{9C79BA9E-750F-44BC-A56C-B0D1B240A508}"/>
    <cellStyle name="40% - Énfasis5 2 2 10" xfId="1585" xr:uid="{4D3B27F4-6E88-476B-B828-4B6E0BCD71A9}"/>
    <cellStyle name="40% - Énfasis5 2 2 10 2" xfId="1586" xr:uid="{17FB5D65-B17C-400D-9C65-62D0B7E8B4FD}"/>
    <cellStyle name="40% - Énfasis5 2 2 11" xfId="1587" xr:uid="{2259F8E6-04C6-40D7-B79A-52204C95921A}"/>
    <cellStyle name="40% - Énfasis5 2 2 11 2" xfId="1588" xr:uid="{C25EFE82-24DC-4AD8-B5F7-0DE32BF6BDA7}"/>
    <cellStyle name="40% - Énfasis5 2 2 12" xfId="1589" xr:uid="{D83ACB0E-12DB-4EB0-92F7-BBAF606B2DEC}"/>
    <cellStyle name="40% - Énfasis5 2 2 12 2" xfId="1590" xr:uid="{91F7DDB7-448F-4FC3-BC5F-4C6E17A85594}"/>
    <cellStyle name="40% - Énfasis5 2 2 13" xfId="1591" xr:uid="{08E0AE33-BD47-4299-A3C6-7301F4B110FC}"/>
    <cellStyle name="40% - Énfasis5 2 2 13 2" xfId="1592" xr:uid="{D4C53F1D-05FC-4B3B-B04C-7FA74313F5BF}"/>
    <cellStyle name="40% - Énfasis5 2 2 14" xfId="1593" xr:uid="{037B4D0A-C546-4EF9-BFD9-2E507F8F1019}"/>
    <cellStyle name="40% - Énfasis5 2 2 14 2" xfId="1594" xr:uid="{2712CEC3-AF6D-4470-B5C6-9ADC42D36983}"/>
    <cellStyle name="40% - Énfasis5 2 2 15" xfId="1595" xr:uid="{CAF4FF1E-A6F8-48E9-AD51-E0830B3AD757}"/>
    <cellStyle name="40% - Énfasis5 2 2 15 2" xfId="1596" xr:uid="{D3172CA4-6AC7-4C42-ABC8-37C497AC38BB}"/>
    <cellStyle name="40% - Énfasis5 2 2 16" xfId="1597" xr:uid="{27154B41-DAC8-429C-80E7-47EB6DE5597C}"/>
    <cellStyle name="40% - Énfasis5 2 2 16 2" xfId="1598" xr:uid="{1CA1FB5D-17CB-4746-8FBD-5E7715E45CD4}"/>
    <cellStyle name="40% - Énfasis5 2 2 17" xfId="1599" xr:uid="{1B674792-9FEB-4F2B-8378-5EBDEE35B1B6}"/>
    <cellStyle name="40% - Énfasis5 2 2 17 2" xfId="1600" xr:uid="{DA8F7A8A-463B-4A8F-890B-2A275C938C0C}"/>
    <cellStyle name="40% - Énfasis5 2 2 18" xfId="1601" xr:uid="{251F44EB-58F3-4819-B68F-4CA9E896D4A3}"/>
    <cellStyle name="40% - Énfasis5 2 2 18 2" xfId="1602" xr:uid="{780F06D1-7139-4E59-94F2-ECB2C289CCEE}"/>
    <cellStyle name="40% - Énfasis5 2 2 19" xfId="1603" xr:uid="{DC7FA33D-007B-4989-B202-C9BC5B1FE85B}"/>
    <cellStyle name="40% - Énfasis5 2 2 19 2" xfId="1604" xr:uid="{2A99879E-E50F-40DA-AF83-D57AE028143F}"/>
    <cellStyle name="40% - Énfasis5 2 2 2" xfId="1605" xr:uid="{2FC1AFE8-9922-4B3D-8E1E-84EF0AF97FB0}"/>
    <cellStyle name="40% - Énfasis5 2 2 2 2" xfId="1606" xr:uid="{E82D5B4F-3643-41DF-958F-5BE2C109993E}"/>
    <cellStyle name="40% - Énfasis5 2 2 2 2 2" xfId="1607" xr:uid="{CAAEB820-B419-4AEE-A383-0D0DE1A0AFF8}"/>
    <cellStyle name="40% - Énfasis5 2 2 2 3" xfId="1608" xr:uid="{099D024A-376F-4C26-9134-34249E709D77}"/>
    <cellStyle name="40% - Énfasis5 2 2 20" xfId="1609" xr:uid="{F6B897A9-81FE-47C8-B2C7-E786619C66EB}"/>
    <cellStyle name="40% - Énfasis5 2 2 20 2" xfId="1610" xr:uid="{E6D4B0B0-B9A7-42E2-B2B9-45AAE08C9015}"/>
    <cellStyle name="40% - Énfasis5 2 2 21" xfId="1611" xr:uid="{6A98DFD0-F143-4B81-BCC2-A97E32E96344}"/>
    <cellStyle name="40% - Énfasis5 2 2 21 2" xfId="1612" xr:uid="{0E37253F-7B68-462F-89AE-E7061E5A4249}"/>
    <cellStyle name="40% - Énfasis5 2 2 22" xfId="1613" xr:uid="{17C7EEA4-25DC-4A88-AB8D-D5B206C7FD0D}"/>
    <cellStyle name="40% - Énfasis5 2 2 22 2" xfId="1614" xr:uid="{9A0CA144-2680-4690-AB09-7EE8AB2E7660}"/>
    <cellStyle name="40% - Énfasis5 2 2 23" xfId="1615" xr:uid="{527D11BF-CD53-415A-9212-D12F85019725}"/>
    <cellStyle name="40% - Énfasis5 2 2 23 2" xfId="1616" xr:uid="{4A426B5E-EDB0-4F73-B84C-22EF17D1BB67}"/>
    <cellStyle name="40% - Énfasis5 2 2 24" xfId="1617" xr:uid="{B44463C9-83C0-4B9F-80DB-3BB99C5F6036}"/>
    <cellStyle name="40% - Énfasis5 2 2 24 2" xfId="1618" xr:uid="{E0F71CDD-843D-4413-BE5A-561DD12251B5}"/>
    <cellStyle name="40% - Énfasis5 2 2 25" xfId="1619" xr:uid="{CF5580B5-687A-486D-A931-20956734A7C1}"/>
    <cellStyle name="40% - Énfasis5 2 2 25 2" xfId="1620" xr:uid="{A540E65A-43EB-4121-8A9C-E6D70B01136F}"/>
    <cellStyle name="40% - Énfasis5 2 2 26" xfId="1621" xr:uid="{68322C90-7E3E-4921-925A-B789E183D550}"/>
    <cellStyle name="40% - Énfasis5 2 2 3" xfId="1622" xr:uid="{3601A1B0-E723-4964-88DA-5EFED367E076}"/>
    <cellStyle name="40% - Énfasis5 2 2 3 2" xfId="1623" xr:uid="{0EB82B29-2D82-4AE7-986F-242BBE64E33F}"/>
    <cellStyle name="40% - Énfasis5 2 2 3 2 2" xfId="1624" xr:uid="{106405CF-1EDC-4F82-8325-B00DC089850A}"/>
    <cellStyle name="40% - Énfasis5 2 2 3 3" xfId="1625" xr:uid="{B6DB929C-8266-4E01-B139-9F72E034CAC8}"/>
    <cellStyle name="40% - Énfasis5 2 2 4" xfId="1626" xr:uid="{0574525E-3BC0-4465-ACB5-9FC76576E85E}"/>
    <cellStyle name="40% - Énfasis5 2 2 4 2" xfId="1627" xr:uid="{01CB8209-349F-44CC-9F54-12E71AE5889E}"/>
    <cellStyle name="40% - Énfasis5 2 2 4 2 2" xfId="1628" xr:uid="{786ABEF3-FC6D-4F8F-BEF2-9A5FE2F15A9E}"/>
    <cellStyle name="40% - Énfasis5 2 2 4 3" xfId="1629" xr:uid="{8BE77778-B446-47D6-94A8-7D5F6DF24C26}"/>
    <cellStyle name="40% - Énfasis5 2 2 5" xfId="1630" xr:uid="{B1C7DAC4-B424-44BD-ACD6-BC7C3C64B71A}"/>
    <cellStyle name="40% - Énfasis5 2 2 5 2" xfId="1631" xr:uid="{9A2560BA-186C-4ABF-A568-CA678B2EA38F}"/>
    <cellStyle name="40% - Énfasis5 2 2 6" xfId="1632" xr:uid="{1976138B-CEA3-4FF7-9497-35DB44C99926}"/>
    <cellStyle name="40% - Énfasis5 2 2 6 2" xfId="1633" xr:uid="{03B35D6C-C160-439A-A4FE-490B6118A07E}"/>
    <cellStyle name="40% - Énfasis5 2 2 7" xfId="1634" xr:uid="{764D5669-26E8-4884-9BD6-AFF88704B281}"/>
    <cellStyle name="40% - Énfasis5 2 2 7 2" xfId="1635" xr:uid="{7C28C68E-EF3A-4EE7-9DBF-2ED0A267BD67}"/>
    <cellStyle name="40% - Énfasis5 2 2 8" xfId="1636" xr:uid="{023348CE-0746-4CC1-A733-4A63938C27CB}"/>
    <cellStyle name="40% - Énfasis5 2 2 8 2" xfId="1637" xr:uid="{AC5D6B0A-6E97-4A77-AB13-3EC89CE2CBFD}"/>
    <cellStyle name="40% - Énfasis5 2 2 9" xfId="1638" xr:uid="{8DC3EFA8-5FE0-445F-B367-0F2470E31631}"/>
    <cellStyle name="40% - Énfasis5 2 2 9 2" xfId="1639" xr:uid="{99346301-3F31-4D15-B398-F65648EBF83B}"/>
    <cellStyle name="40% - Énfasis5 2 20" xfId="1640" xr:uid="{12CB1B00-7C3A-4585-B746-603B27905CF1}"/>
    <cellStyle name="40% - Énfasis5 2 20 2" xfId="1641" xr:uid="{1027BE47-285A-47AB-A597-D74B83D377DE}"/>
    <cellStyle name="40% - Énfasis5 2 21" xfId="1642" xr:uid="{BC9595BC-E2C9-4B77-B411-458D18F3D1AD}"/>
    <cellStyle name="40% - Énfasis5 2 21 2" xfId="1643" xr:uid="{81A9456C-3916-4E91-94AA-8F64E979C78D}"/>
    <cellStyle name="40% - Énfasis5 2 22" xfId="1644" xr:uid="{D2BD16B1-1EC6-43B1-9010-C6F6291A0658}"/>
    <cellStyle name="40% - Énfasis5 2 22 2" xfId="1645" xr:uid="{1C459260-924E-4326-971B-B659053DB05C}"/>
    <cellStyle name="40% - Énfasis5 2 23" xfId="1646" xr:uid="{F8E828FE-E680-4BF4-9063-FC220E456C5C}"/>
    <cellStyle name="40% - Énfasis5 2 23 2" xfId="1647" xr:uid="{9E4DDE4F-7AFD-4652-97B9-8DAB11165605}"/>
    <cellStyle name="40% - Énfasis5 2 24" xfId="1648" xr:uid="{02419B5C-47B8-49A1-8216-29942BB18357}"/>
    <cellStyle name="40% - Énfasis5 2 24 2" xfId="1649" xr:uid="{784527FC-5A5A-4363-8D6F-6ACD53F7E730}"/>
    <cellStyle name="40% - Énfasis5 2 25" xfId="1650" xr:uid="{544E1589-9AC8-465E-A3DB-8646CAD282F3}"/>
    <cellStyle name="40% - Énfasis5 2 25 2" xfId="1651" xr:uid="{876F5138-5D7C-4344-8989-8B33C9A0DB60}"/>
    <cellStyle name="40% - Énfasis5 2 26" xfId="1652" xr:uid="{029EF8F6-E694-406C-BF50-E72888EC17CB}"/>
    <cellStyle name="40% - Énfasis5 2 26 2" xfId="1653" xr:uid="{93B810EB-6F17-4396-8273-0F65DD384DC4}"/>
    <cellStyle name="40% - Énfasis5 2 27" xfId="1654" xr:uid="{C1801338-3F23-4BE0-A3E9-95BEEE45B1CF}"/>
    <cellStyle name="40% - Énfasis5 2 27 2" xfId="1655" xr:uid="{A13C9DCE-1983-461F-9098-92AB5A8CC88C}"/>
    <cellStyle name="40% - Énfasis5 2 28" xfId="1656" xr:uid="{8EFEECED-668D-4368-B63A-C55DCA514705}"/>
    <cellStyle name="40% - Énfasis5 2 28 2" xfId="1657" xr:uid="{AEC62184-A53C-429E-A742-8DE59E9CC6E6}"/>
    <cellStyle name="40% - Énfasis5 2 29" xfId="1658" xr:uid="{E8083480-60D7-4565-8165-062E0AAA0232}"/>
    <cellStyle name="40% - Énfasis5 2 29 2" xfId="1659" xr:uid="{16463E5A-110C-47CB-9C95-80BFB296CD0C}"/>
    <cellStyle name="40% - Énfasis5 2 3" xfId="1660" xr:uid="{6282D2A0-5F02-4BA9-8FC5-2AAC6734E42F}"/>
    <cellStyle name="40% - Énfasis5 2 3 2" xfId="1661" xr:uid="{3E93DBC7-0B77-4B51-8331-9439BBEC9FAB}"/>
    <cellStyle name="40% - Énfasis5 2 3 2 2" xfId="1662" xr:uid="{50806EF1-BB7E-4F6F-BE91-C591CCA1ACEF}"/>
    <cellStyle name="40% - Énfasis5 2 3 3" xfId="1663" xr:uid="{A3A50D10-299A-41E9-8F15-1E4A859DFE2D}"/>
    <cellStyle name="40% - Énfasis5 2 30" xfId="1664" xr:uid="{38619CD4-9824-435D-8651-87EEB2E8536E}"/>
    <cellStyle name="40% - Énfasis5 2 30 2" xfId="1665" xr:uid="{9CE6E7D6-D156-4658-A324-93CB3A7D742E}"/>
    <cellStyle name="40% - Énfasis5 2 31" xfId="1666" xr:uid="{BE692183-CF31-4E83-9DB1-3844AC95EAD0}"/>
    <cellStyle name="40% - Énfasis5 2 31 2" xfId="1667" xr:uid="{CC015FCE-2E43-494E-B945-B98F07444EB1}"/>
    <cellStyle name="40% - Énfasis5 2 32" xfId="1668" xr:uid="{307F7D36-5D2F-4CA3-B208-7DBD961B98BA}"/>
    <cellStyle name="40% - Énfasis5 2 4" xfId="1669" xr:uid="{8F6E6172-31EC-4B2D-81B4-EF0B3D209C73}"/>
    <cellStyle name="40% - Énfasis5 2 4 2" xfId="1670" xr:uid="{400C65CA-DF4D-47EC-B7AA-A89B46704159}"/>
    <cellStyle name="40% - Énfasis5 2 4 2 2" xfId="1671" xr:uid="{7D5DFCE4-2494-4BB6-ABBA-A25653F16B79}"/>
    <cellStyle name="40% - Énfasis5 2 4 3" xfId="1672" xr:uid="{85BF52B3-D4CA-4680-8FF2-9EDC51ED2F45}"/>
    <cellStyle name="40% - Énfasis5 2 5" xfId="1673" xr:uid="{80AEBD4E-8D46-439B-B70E-BB4EBED1633E}"/>
    <cellStyle name="40% - Énfasis5 2 5 2" xfId="1674" xr:uid="{0483531A-731B-4DB0-BDBB-A65EEEEB48D8}"/>
    <cellStyle name="40% - Énfasis5 2 5 2 2" xfId="1675" xr:uid="{D5E6D1BC-4FC7-44EF-B357-34ED10A11BDD}"/>
    <cellStyle name="40% - Énfasis5 2 5 3" xfId="1676" xr:uid="{0C93CDAD-5256-4528-A1CB-ACF014F2B82C}"/>
    <cellStyle name="40% - Énfasis5 2 6" xfId="1677" xr:uid="{B7B0A658-052B-4A53-AF3B-9F139F30FDAC}"/>
    <cellStyle name="40% - Énfasis5 2 6 2" xfId="1678" xr:uid="{9E119E9A-198A-4370-85B2-02609B68B0F9}"/>
    <cellStyle name="40% - Énfasis5 2 6 2 2" xfId="1679" xr:uid="{C021AEE9-D585-4367-8DAB-CAD4D9B8662F}"/>
    <cellStyle name="40% - Énfasis5 2 6 3" xfId="1680" xr:uid="{2B5A0CCD-F317-45CE-86C6-FD2181C0469B}"/>
    <cellStyle name="40% - Énfasis5 2 7" xfId="1681" xr:uid="{9B64F76A-75FD-44FD-B9D6-F527D4EBA20E}"/>
    <cellStyle name="40% - Énfasis5 2 7 2" xfId="1682" xr:uid="{BEB066A6-B0A8-4DDA-B9B8-7E0BEC350DA2}"/>
    <cellStyle name="40% - Énfasis5 2 7 2 2" xfId="1683" xr:uid="{81488639-BC3A-4A40-BE60-56EE206454D2}"/>
    <cellStyle name="40% - Énfasis5 2 7 3" xfId="1684" xr:uid="{2B196955-5871-42EC-95D9-19DDEEFF0AED}"/>
    <cellStyle name="40% - Énfasis5 2 8" xfId="1685" xr:uid="{CC65172B-D2B0-45B4-98C8-F2346E1757C3}"/>
    <cellStyle name="40% - Énfasis5 2 8 2" xfId="1686" xr:uid="{62BBD869-6F22-436F-9836-E408374A2BB3}"/>
    <cellStyle name="40% - Énfasis5 2 8 2 2" xfId="1687" xr:uid="{8A5CADD7-0F23-4CAC-B116-BFD66E1AE862}"/>
    <cellStyle name="40% - Énfasis5 2 8 3" xfId="1688" xr:uid="{FC70498C-75F1-45E0-9F09-9BFB4F9A14AC}"/>
    <cellStyle name="40% - Énfasis5 2 9" xfId="1689" xr:uid="{3EFCD8F3-25F9-4587-ADBB-4CB8E123D243}"/>
    <cellStyle name="40% - Énfasis5 2 9 2" xfId="1690" xr:uid="{4BAA0298-089E-4E90-AE19-87B4A7B9BE14}"/>
    <cellStyle name="40% - Énfasis5 2 9 2 2" xfId="1691" xr:uid="{026F2C17-BDEF-4E7F-8127-1901A1D92232}"/>
    <cellStyle name="40% - Énfasis5 2 9 3" xfId="1692" xr:uid="{70DB1161-4B92-48EE-8EC3-46428B20B8E1}"/>
    <cellStyle name="40% - Énfasis6 2" xfId="25" xr:uid="{00000000-0005-0000-0000-00000B000000}"/>
    <cellStyle name="40% - Énfasis6 2 10" xfId="1693" xr:uid="{0CAA528B-E40A-47E9-A7A1-635C50C09E79}"/>
    <cellStyle name="40% - Énfasis6 2 10 2" xfId="1694" xr:uid="{6E2595CB-F1FE-4F94-9149-3C0C6ECC8625}"/>
    <cellStyle name="40% - Énfasis6 2 10 2 2" xfId="1695" xr:uid="{64CBBB4B-9406-4C87-9DED-0AD6EA18C1F6}"/>
    <cellStyle name="40% - Énfasis6 2 10 3" xfId="1696" xr:uid="{2F12104F-76E0-461C-924A-F82A29EF24AD}"/>
    <cellStyle name="40% - Énfasis6 2 11" xfId="1697" xr:uid="{04DB7504-F7BF-4CF8-A26F-AFB06456BBA6}"/>
    <cellStyle name="40% - Énfasis6 2 11 2" xfId="1698" xr:uid="{04B930B6-73CD-48EA-B161-52C7975CD45F}"/>
    <cellStyle name="40% - Énfasis6 2 12" xfId="1699" xr:uid="{B0D4BFDF-2CD8-40F5-B8F5-DF39669BC880}"/>
    <cellStyle name="40% - Énfasis6 2 12 2" xfId="1700" xr:uid="{54E28F9F-8813-4415-BCCD-9CED1E465429}"/>
    <cellStyle name="40% - Énfasis6 2 13" xfId="1701" xr:uid="{2020DA7A-9E2B-4FE2-BD8B-026273022824}"/>
    <cellStyle name="40% - Énfasis6 2 13 2" xfId="1702" xr:uid="{305A0FEF-5862-4AA9-89A9-7F9C4D7EDFEE}"/>
    <cellStyle name="40% - Énfasis6 2 14" xfId="1703" xr:uid="{05F63335-D4A2-4F56-AC71-64FAB3E576F1}"/>
    <cellStyle name="40% - Énfasis6 2 14 2" xfId="1704" xr:uid="{4ADBEC3C-B903-466E-A6E6-56865ED3BE7A}"/>
    <cellStyle name="40% - Énfasis6 2 15" xfId="1705" xr:uid="{DF1EC329-6C36-4E3E-AF18-490FECC52E84}"/>
    <cellStyle name="40% - Énfasis6 2 15 2" xfId="1706" xr:uid="{CAD48146-4432-46A6-98D9-F98AB62021FC}"/>
    <cellStyle name="40% - Énfasis6 2 16" xfId="1707" xr:uid="{64553D2F-37EE-4515-BC01-CAFAD7BB5FE6}"/>
    <cellStyle name="40% - Énfasis6 2 16 2" xfId="1708" xr:uid="{F2B03A49-28FE-444C-BD44-5DECB1A5C466}"/>
    <cellStyle name="40% - Énfasis6 2 17" xfId="1709" xr:uid="{6631824D-3128-48C8-AEAF-64245079A760}"/>
    <cellStyle name="40% - Énfasis6 2 17 2" xfId="1710" xr:uid="{AE202E11-7407-4CD4-A98F-B3E0DD18B6FC}"/>
    <cellStyle name="40% - Énfasis6 2 18" xfId="1711" xr:uid="{4CC5BCDC-FEE2-4AA1-83B2-EFED1DBFF394}"/>
    <cellStyle name="40% - Énfasis6 2 18 2" xfId="1712" xr:uid="{F0F4B257-FCCA-495B-884E-3104FD0301F5}"/>
    <cellStyle name="40% - Énfasis6 2 19" xfId="1713" xr:uid="{F01DABA2-24E4-4793-AC55-CBAEE8D8427B}"/>
    <cellStyle name="40% - Énfasis6 2 19 2" xfId="1714" xr:uid="{158A5A34-2882-44D1-8E45-09A4FE784955}"/>
    <cellStyle name="40% - Énfasis6 2 2" xfId="1715" xr:uid="{D5DFD29F-F0F1-4FEA-9A8E-44C65E1A4D44}"/>
    <cellStyle name="40% - Énfasis6 2 2 10" xfId="1716" xr:uid="{8D04E77D-4D99-4C50-BF91-2F25BFDDDA7E}"/>
    <cellStyle name="40% - Énfasis6 2 2 10 2" xfId="1717" xr:uid="{B5FDE862-4D6B-4047-A7BF-FB76ACAE1931}"/>
    <cellStyle name="40% - Énfasis6 2 2 11" xfId="1718" xr:uid="{16B7DC84-CB20-4816-B20E-E46EC0691E3E}"/>
    <cellStyle name="40% - Énfasis6 2 2 11 2" xfId="1719" xr:uid="{41A76E4C-E0CD-4675-BC26-50E27B8882E0}"/>
    <cellStyle name="40% - Énfasis6 2 2 12" xfId="1720" xr:uid="{C62DA44D-1280-439D-9F1F-35F06BC7B82F}"/>
    <cellStyle name="40% - Énfasis6 2 2 12 2" xfId="1721" xr:uid="{4B352194-4C6F-447D-850A-33DC9C3F7F03}"/>
    <cellStyle name="40% - Énfasis6 2 2 13" xfId="1722" xr:uid="{2188901D-2C6E-4A14-8D85-22E590EB54A9}"/>
    <cellStyle name="40% - Énfasis6 2 2 13 2" xfId="1723" xr:uid="{D68597F2-23BF-4BC2-82EF-E551BD29D58B}"/>
    <cellStyle name="40% - Énfasis6 2 2 14" xfId="1724" xr:uid="{0A8BD5A9-EBCE-4668-A504-1B6271BB882D}"/>
    <cellStyle name="40% - Énfasis6 2 2 14 2" xfId="1725" xr:uid="{5FB433BE-3EFA-4C26-B74A-CDB85CE4483D}"/>
    <cellStyle name="40% - Énfasis6 2 2 15" xfId="1726" xr:uid="{895AA6FD-303C-4B37-AF75-EE5717F9EF83}"/>
    <cellStyle name="40% - Énfasis6 2 2 15 2" xfId="1727" xr:uid="{F8F02A47-3D2A-4095-97E6-73050F21C557}"/>
    <cellStyle name="40% - Énfasis6 2 2 16" xfId="1728" xr:uid="{4C158588-A193-48C2-B9BF-FE6EAFBAF81E}"/>
    <cellStyle name="40% - Énfasis6 2 2 16 2" xfId="1729" xr:uid="{3DA2BC10-F3FD-4CFD-B517-BD75F263490D}"/>
    <cellStyle name="40% - Énfasis6 2 2 17" xfId="1730" xr:uid="{7050B6A5-92C1-41AD-8DD5-1E9DFA25AEE2}"/>
    <cellStyle name="40% - Énfasis6 2 2 17 2" xfId="1731" xr:uid="{98FD9696-6989-4086-B6C5-A6F72DE070CF}"/>
    <cellStyle name="40% - Énfasis6 2 2 18" xfId="1732" xr:uid="{6A579FDE-9D09-45C7-9EE4-CAC91C830D0D}"/>
    <cellStyle name="40% - Énfasis6 2 2 18 2" xfId="1733" xr:uid="{72357A2E-1345-414C-93D3-CB65BD5D62EE}"/>
    <cellStyle name="40% - Énfasis6 2 2 19" xfId="1734" xr:uid="{4975DB7B-2ECA-47AF-AEDA-B990C9C73A36}"/>
    <cellStyle name="40% - Énfasis6 2 2 19 2" xfId="1735" xr:uid="{4D05010E-0E9B-4B7C-A5D7-16F5501BBD7A}"/>
    <cellStyle name="40% - Énfasis6 2 2 2" xfId="1736" xr:uid="{93E2943A-F174-443C-8CD1-4DD6A81E3909}"/>
    <cellStyle name="40% - Énfasis6 2 2 2 2" xfId="1737" xr:uid="{A7D2A9C2-BD1C-4E90-8D3F-637A4CE2F633}"/>
    <cellStyle name="40% - Énfasis6 2 2 2 2 2" xfId="1738" xr:uid="{AE69A331-E00F-46A7-8E2F-A15C1421874C}"/>
    <cellStyle name="40% - Énfasis6 2 2 2 3" xfId="1739" xr:uid="{38EDF009-F577-4584-A498-758E39A804CF}"/>
    <cellStyle name="40% - Énfasis6 2 2 20" xfId="1740" xr:uid="{BA5D8F66-3674-4A7A-A817-E521AB456943}"/>
    <cellStyle name="40% - Énfasis6 2 2 20 2" xfId="1741" xr:uid="{4BB3504E-1A4B-4608-BAC8-66347F99FC43}"/>
    <cellStyle name="40% - Énfasis6 2 2 21" xfId="1742" xr:uid="{AE2D5906-E079-432D-9F4D-84DA5B050736}"/>
    <cellStyle name="40% - Énfasis6 2 2 21 2" xfId="1743" xr:uid="{7242AA1F-95B8-488A-8E24-ABAE8973778A}"/>
    <cellStyle name="40% - Énfasis6 2 2 22" xfId="1744" xr:uid="{2F501D6D-BFB6-428D-B8AF-6C367F455D4E}"/>
    <cellStyle name="40% - Énfasis6 2 2 22 2" xfId="1745" xr:uid="{4FD803C1-2BBA-45BD-A945-A32917867344}"/>
    <cellStyle name="40% - Énfasis6 2 2 23" xfId="1746" xr:uid="{F541C67A-F4BC-4172-B281-6633272BE0EC}"/>
    <cellStyle name="40% - Énfasis6 2 2 23 2" xfId="1747" xr:uid="{9454649B-1EB6-4D52-931A-337843F5B20F}"/>
    <cellStyle name="40% - Énfasis6 2 2 24" xfId="1748" xr:uid="{1BA16394-8B06-4F15-8877-8739661F433D}"/>
    <cellStyle name="40% - Énfasis6 2 2 24 2" xfId="1749" xr:uid="{5223F65D-0CA9-4003-B91B-99235BBF234B}"/>
    <cellStyle name="40% - Énfasis6 2 2 25" xfId="1750" xr:uid="{66933F90-24A5-47C4-8C84-F9D9982FDBD4}"/>
    <cellStyle name="40% - Énfasis6 2 2 25 2" xfId="1751" xr:uid="{07D860B8-90A4-47EF-8F51-AB027BE4AA58}"/>
    <cellStyle name="40% - Énfasis6 2 2 26" xfId="1752" xr:uid="{9996E25C-6313-45C2-80B7-9AB07C325F2A}"/>
    <cellStyle name="40% - Énfasis6 2 2 3" xfId="1753" xr:uid="{68D9B30B-18A8-40B6-8265-4C22FDD00194}"/>
    <cellStyle name="40% - Énfasis6 2 2 3 2" xfId="1754" xr:uid="{DF5F9CF7-B38A-4F16-8DBE-12FB5E64D3CB}"/>
    <cellStyle name="40% - Énfasis6 2 2 3 2 2" xfId="1755" xr:uid="{8AFCF682-147E-47F3-B826-00E63ABB008C}"/>
    <cellStyle name="40% - Énfasis6 2 2 3 3" xfId="1756" xr:uid="{D4EF6E9C-2463-4572-BD04-17019082FAA0}"/>
    <cellStyle name="40% - Énfasis6 2 2 4" xfId="1757" xr:uid="{7F3BC93B-A8BB-4094-8DCD-475B8944516D}"/>
    <cellStyle name="40% - Énfasis6 2 2 4 2" xfId="1758" xr:uid="{1F1A6050-6F3C-4773-8B13-708465249199}"/>
    <cellStyle name="40% - Énfasis6 2 2 4 2 2" xfId="1759" xr:uid="{35F7800F-B66C-4C6A-B6C0-1B2E491676B9}"/>
    <cellStyle name="40% - Énfasis6 2 2 4 3" xfId="1760" xr:uid="{0C0C942B-88A7-4FB6-A3BC-286BBC65E3FF}"/>
    <cellStyle name="40% - Énfasis6 2 2 5" xfId="1761" xr:uid="{8089BFDF-2927-4CCA-8B4E-26F169FC1E3C}"/>
    <cellStyle name="40% - Énfasis6 2 2 5 2" xfId="1762" xr:uid="{70619EA3-02F2-4854-B77A-54404CD42CDC}"/>
    <cellStyle name="40% - Énfasis6 2 2 6" xfId="1763" xr:uid="{0334945C-C1D0-44B7-A8F3-54A173103428}"/>
    <cellStyle name="40% - Énfasis6 2 2 6 2" xfId="1764" xr:uid="{F0B7130F-1CE8-4AFE-82F0-2DC9F284682C}"/>
    <cellStyle name="40% - Énfasis6 2 2 7" xfId="1765" xr:uid="{E6E7582A-7676-4DFC-AF22-AE13B5935701}"/>
    <cellStyle name="40% - Énfasis6 2 2 7 2" xfId="1766" xr:uid="{0BE5CE25-35E6-4B62-A3E2-DB6862980541}"/>
    <cellStyle name="40% - Énfasis6 2 2 8" xfId="1767" xr:uid="{872366EF-48AC-465C-A501-965FB71EDBAD}"/>
    <cellStyle name="40% - Énfasis6 2 2 8 2" xfId="1768" xr:uid="{65CB0270-2EEE-41ED-B906-89F724BC394A}"/>
    <cellStyle name="40% - Énfasis6 2 2 9" xfId="1769" xr:uid="{F420A2B7-1663-481F-8985-7A13DE454441}"/>
    <cellStyle name="40% - Énfasis6 2 2 9 2" xfId="1770" xr:uid="{31313D90-67ED-4245-BC54-FB862FF1491D}"/>
    <cellStyle name="40% - Énfasis6 2 20" xfId="1771" xr:uid="{DBD5A574-527B-4238-9529-506108582F2F}"/>
    <cellStyle name="40% - Énfasis6 2 20 2" xfId="1772" xr:uid="{EC4A2284-4BB3-4F67-846F-168A18A40921}"/>
    <cellStyle name="40% - Énfasis6 2 21" xfId="1773" xr:uid="{48E75720-486F-4179-97F2-BCD2A9E7152D}"/>
    <cellStyle name="40% - Énfasis6 2 21 2" xfId="1774" xr:uid="{2FD30491-A2C5-4D4D-AC46-16078A73328D}"/>
    <cellStyle name="40% - Énfasis6 2 22" xfId="1775" xr:uid="{092E6044-31CF-43A3-8095-47A63B375CC4}"/>
    <cellStyle name="40% - Énfasis6 2 22 2" xfId="1776" xr:uid="{7ED74748-4644-4D02-9F7E-A73D41521982}"/>
    <cellStyle name="40% - Énfasis6 2 23" xfId="1777" xr:uid="{B9F37BAD-4D6B-48B9-A574-8043F6003E6D}"/>
    <cellStyle name="40% - Énfasis6 2 23 2" xfId="1778" xr:uid="{032EE1C3-1A76-4D12-AFD9-6AEE8AA8490A}"/>
    <cellStyle name="40% - Énfasis6 2 24" xfId="1779" xr:uid="{BB37FF3F-8A03-4BBD-8094-181863532BF5}"/>
    <cellStyle name="40% - Énfasis6 2 24 2" xfId="1780" xr:uid="{B9DFA0B2-B279-4789-9818-89212AE2D37F}"/>
    <cellStyle name="40% - Énfasis6 2 25" xfId="1781" xr:uid="{20C0ABD5-5EEF-4635-A91F-54E4CA0455EC}"/>
    <cellStyle name="40% - Énfasis6 2 25 2" xfId="1782" xr:uid="{13451E8E-4655-4ED9-BB61-41A0063B8756}"/>
    <cellStyle name="40% - Énfasis6 2 26" xfId="1783" xr:uid="{1400E76B-402E-4978-B2F1-9B17912378CB}"/>
    <cellStyle name="40% - Énfasis6 2 26 2" xfId="1784" xr:uid="{903EDD78-9D98-4F83-9F7B-6CA866655C27}"/>
    <cellStyle name="40% - Énfasis6 2 27" xfId="1785" xr:uid="{B4A8FA26-0E11-4A6E-A2E1-31F1F5D312A5}"/>
    <cellStyle name="40% - Énfasis6 2 27 2" xfId="1786" xr:uid="{31EB6419-6630-46AC-956E-DC3BD2A311E5}"/>
    <cellStyle name="40% - Énfasis6 2 28" xfId="1787" xr:uid="{CC8B4317-DF88-4B73-B069-7A05F53DF834}"/>
    <cellStyle name="40% - Énfasis6 2 28 2" xfId="1788" xr:uid="{D2C37B77-436C-46C9-BA50-08C5F836DC3A}"/>
    <cellStyle name="40% - Énfasis6 2 29" xfId="1789" xr:uid="{F214B88C-68F1-44E5-8129-EE60CD156999}"/>
    <cellStyle name="40% - Énfasis6 2 29 2" xfId="1790" xr:uid="{8D618312-C892-412C-91D3-FEAB548E92A2}"/>
    <cellStyle name="40% - Énfasis6 2 3" xfId="1791" xr:uid="{1D616501-7ECD-4B2C-BB6C-5AFAB8061F8E}"/>
    <cellStyle name="40% - Énfasis6 2 3 2" xfId="1792" xr:uid="{B84A1845-B710-4922-8360-59ABD4296F1D}"/>
    <cellStyle name="40% - Énfasis6 2 3 2 2" xfId="1793" xr:uid="{D758F104-DDD5-4421-A5BA-DFA0B4442ECF}"/>
    <cellStyle name="40% - Énfasis6 2 3 3" xfId="1794" xr:uid="{C45A2F29-3CD9-4124-9D3B-EBCE2AA947A3}"/>
    <cellStyle name="40% - Énfasis6 2 30" xfId="1795" xr:uid="{4DE22293-9421-480D-BF7A-29E64FA5EA0A}"/>
    <cellStyle name="40% - Énfasis6 2 30 2" xfId="1796" xr:uid="{F72A7B04-014D-49A0-A1CA-6131C45A6D0B}"/>
    <cellStyle name="40% - Énfasis6 2 31" xfId="1797" xr:uid="{7C016A45-DFA7-4C02-9D11-D8C98F234A11}"/>
    <cellStyle name="40% - Énfasis6 2 31 2" xfId="1798" xr:uid="{FC061A11-053A-47A7-841C-FF240A7A48CF}"/>
    <cellStyle name="40% - Énfasis6 2 32" xfId="1799" xr:uid="{44E3DCD7-C1FD-43DA-A1FC-36F4DC7D9234}"/>
    <cellStyle name="40% - Énfasis6 2 4" xfId="1800" xr:uid="{409319BC-00C7-4EEB-AAC3-FB5D04210845}"/>
    <cellStyle name="40% - Énfasis6 2 4 2" xfId="1801" xr:uid="{09AB28FE-895B-46F5-9074-50833CC7EE5A}"/>
    <cellStyle name="40% - Énfasis6 2 4 2 2" xfId="1802" xr:uid="{93AAEE76-5BC1-4BAA-AC95-EBBB3717668F}"/>
    <cellStyle name="40% - Énfasis6 2 4 3" xfId="1803" xr:uid="{27E6E9F4-6A24-4E8A-8661-53127470B96F}"/>
    <cellStyle name="40% - Énfasis6 2 5" xfId="1804" xr:uid="{31D975E6-86B1-4FCA-9036-7A3E8E5E4E6C}"/>
    <cellStyle name="40% - Énfasis6 2 5 2" xfId="1805" xr:uid="{13847865-366C-42BA-B6FD-72146D5D9E5C}"/>
    <cellStyle name="40% - Énfasis6 2 5 2 2" xfId="1806" xr:uid="{4623887A-853D-418E-8420-886AA7279330}"/>
    <cellStyle name="40% - Énfasis6 2 5 3" xfId="1807" xr:uid="{324BB9E6-9EF1-4CF3-AAE3-7DE66A099919}"/>
    <cellStyle name="40% - Énfasis6 2 6" xfId="1808" xr:uid="{2476FD98-1467-4A44-93AD-11BDE8C3D731}"/>
    <cellStyle name="40% - Énfasis6 2 6 2" xfId="1809" xr:uid="{9329CA91-70E3-4D6A-AE51-2B1062D5BC0B}"/>
    <cellStyle name="40% - Énfasis6 2 6 2 2" xfId="1810" xr:uid="{5123B364-2BC4-4924-80C5-C39D10D4506D}"/>
    <cellStyle name="40% - Énfasis6 2 6 3" xfId="1811" xr:uid="{B2A084DA-3F02-4E7B-95B7-E25707381BEE}"/>
    <cellStyle name="40% - Énfasis6 2 7" xfId="1812" xr:uid="{57B3E0E7-0E7D-46A1-B071-8228A36E4939}"/>
    <cellStyle name="40% - Énfasis6 2 7 2" xfId="1813" xr:uid="{54729ED1-AF06-49E0-A69A-C8CD1B8060F2}"/>
    <cellStyle name="40% - Énfasis6 2 7 2 2" xfId="1814" xr:uid="{EC36E314-F0BC-4B5D-8C60-6ACE5AC66F8B}"/>
    <cellStyle name="40% - Énfasis6 2 7 3" xfId="1815" xr:uid="{EEF2684B-0B02-4EFE-8420-0F43D6DC2AC4}"/>
    <cellStyle name="40% - Énfasis6 2 8" xfId="1816" xr:uid="{9C720AF9-AFE8-4B5B-8110-DC84395857F3}"/>
    <cellStyle name="40% - Énfasis6 2 8 2" xfId="1817" xr:uid="{0CA19C97-4606-487F-BF84-B236938AF14E}"/>
    <cellStyle name="40% - Énfasis6 2 8 2 2" xfId="1818" xr:uid="{28D256F0-6A0E-420A-8223-5327EACADE8E}"/>
    <cellStyle name="40% - Énfasis6 2 8 3" xfId="1819" xr:uid="{0BBDCC34-4A8F-4BF7-8E65-6E78007B94EB}"/>
    <cellStyle name="40% - Énfasis6 2 9" xfId="1820" xr:uid="{5DDE94B4-1676-45D5-B0FE-BB2D952A7F18}"/>
    <cellStyle name="40% - Énfasis6 2 9 2" xfId="1821" xr:uid="{111282C0-DB56-4851-AC02-BADF00B61BB4}"/>
    <cellStyle name="40% - Énfasis6 2 9 2 2" xfId="1822" xr:uid="{F34800F6-C740-4728-8B48-90A7C4943109}"/>
    <cellStyle name="40% - Énfasis6 2 9 3" xfId="1823" xr:uid="{BA64E83E-A555-4010-A309-34FFBFEA43B9}"/>
    <cellStyle name="60% - Énfasis1 2" xfId="26" xr:uid="{00000000-0005-0000-0000-00000C000000}"/>
    <cellStyle name="60% - Énfasis2 2" xfId="27" xr:uid="{00000000-0005-0000-0000-00000D000000}"/>
    <cellStyle name="60% - Énfasis3 2" xfId="28" xr:uid="{00000000-0005-0000-0000-00000E000000}"/>
    <cellStyle name="60% - Énfasis4 2" xfId="29" xr:uid="{00000000-0005-0000-0000-00000F000000}"/>
    <cellStyle name="60% - Énfasis5 2" xfId="30" xr:uid="{00000000-0005-0000-0000-000010000000}"/>
    <cellStyle name="60% - Énfasis6 2" xfId="31" xr:uid="{00000000-0005-0000-0000-000011000000}"/>
    <cellStyle name="Buena 2" xfId="32" xr:uid="{00000000-0005-0000-0000-000012000000}"/>
    <cellStyle name="Cálculo 2" xfId="33" xr:uid="{00000000-0005-0000-0000-000013000000}"/>
    <cellStyle name="Celda de comprobación 2" xfId="34" xr:uid="{00000000-0005-0000-0000-000014000000}"/>
    <cellStyle name="Celda vinculada 2" xfId="35" xr:uid="{00000000-0005-0000-0000-000015000000}"/>
    <cellStyle name="Encabezado 4 2" xfId="36" xr:uid="{00000000-0005-0000-0000-000016000000}"/>
    <cellStyle name="Énfasis1 2" xfId="37" xr:uid="{00000000-0005-0000-0000-000017000000}"/>
    <cellStyle name="Énfasis2 2" xfId="38" xr:uid="{00000000-0005-0000-0000-000018000000}"/>
    <cellStyle name="Énfasis3 2" xfId="39" xr:uid="{00000000-0005-0000-0000-000019000000}"/>
    <cellStyle name="Énfasis4 2" xfId="40" xr:uid="{00000000-0005-0000-0000-00001A000000}"/>
    <cellStyle name="Énfasis5 2" xfId="41" xr:uid="{00000000-0005-0000-0000-00001B000000}"/>
    <cellStyle name="Énfasis6 2" xfId="42" xr:uid="{00000000-0005-0000-0000-00001C000000}"/>
    <cellStyle name="Entrada 2" xfId="43" xr:uid="{00000000-0005-0000-0000-00001D000000}"/>
    <cellStyle name="Euro" xfId="192" xr:uid="{00000000-0005-0000-0000-00001E000000}"/>
    <cellStyle name="Incorrecto 2" xfId="44" xr:uid="{00000000-0005-0000-0000-00001F000000}"/>
    <cellStyle name="Millares" xfId="216" builtinId="3"/>
    <cellStyle name="Millares [0] 2" xfId="243" xr:uid="{F0E2C8A6-887E-4C55-832E-07CF10C0B9F1}"/>
    <cellStyle name="Millares [0] 3" xfId="8973" xr:uid="{02F2335D-DE08-4942-91A5-65710CCCBE0A}"/>
    <cellStyle name="Millares 10" xfId="8985" xr:uid="{CFCE755A-4622-4FB6-9D1E-45A7654C1399}"/>
    <cellStyle name="Millares 11" xfId="8986" xr:uid="{DD7E1D4B-32C5-4029-BD7C-E85590A2399D}"/>
    <cellStyle name="Millares 12" xfId="8979" xr:uid="{A74EA844-C0FF-4905-99A6-7F3A169B8CDD}"/>
    <cellStyle name="Millares 13" xfId="8984" xr:uid="{3A065292-EBBA-44CD-ABA9-AADA6BE0300B}"/>
    <cellStyle name="Millares 14" xfId="8981" xr:uid="{0D1E512C-8238-4D03-AF01-7F81387627DB}"/>
    <cellStyle name="Millares 2" xfId="190" xr:uid="{00000000-0005-0000-0000-000021000000}"/>
    <cellStyle name="Millares 2 10" xfId="1825" xr:uid="{A53E9D1F-CFBB-4B4A-BF2E-31D656ED98A2}"/>
    <cellStyle name="Millares 2 10 2" xfId="6167" xr:uid="{D3EE064B-3446-492D-8A33-B0E18D76882D}"/>
    <cellStyle name="Millares 2 10 2 2" xfId="8016" xr:uid="{F8665D40-F009-4A17-8B57-6CCDF981F5AF}"/>
    <cellStyle name="Millares 2 10 3" xfId="7092" xr:uid="{D81C5A2D-52E8-46F0-87A9-0871DE61CE8A}"/>
    <cellStyle name="Millares 2 11" xfId="1826" xr:uid="{FC454F93-54B2-4B12-8054-A803C17D0665}"/>
    <cellStyle name="Millares 2 11 2" xfId="6168" xr:uid="{AE6E2B93-8745-4F71-9DFF-583514E412D5}"/>
    <cellStyle name="Millares 2 11 2 2" xfId="8017" xr:uid="{04874B88-6663-4D94-BC5E-F8A697FD430C}"/>
    <cellStyle name="Millares 2 11 3" xfId="7093" xr:uid="{C3A180C8-62C3-4EE0-B60E-CD465C21B607}"/>
    <cellStyle name="Millares 2 12" xfId="1827" xr:uid="{EE25CBC3-3394-47F1-8C0F-A30A5D1B5A8B}"/>
    <cellStyle name="Millares 2 12 2" xfId="6169" xr:uid="{E5658927-F83E-437C-ACDA-6549A67E6F13}"/>
    <cellStyle name="Millares 2 12 2 2" xfId="8018" xr:uid="{F42ABE37-8549-4AE7-9BF3-9C25280C8E4F}"/>
    <cellStyle name="Millares 2 12 3" xfId="7094" xr:uid="{875C3593-EE2C-4A89-8803-559D388391BE}"/>
    <cellStyle name="Millares 2 13" xfId="1828" xr:uid="{AEAD31AC-B09F-4419-AC01-479596B4BBC9}"/>
    <cellStyle name="Millares 2 13 2" xfId="6170" xr:uid="{277B6E1C-100D-4770-83A7-298E30121C07}"/>
    <cellStyle name="Millares 2 13 2 2" xfId="8019" xr:uid="{A0D316C2-CFCF-4261-90AD-9329D69EDA50}"/>
    <cellStyle name="Millares 2 13 3" xfId="7095" xr:uid="{40314AE4-8B4B-4141-B08B-0BABADF1A45E}"/>
    <cellStyle name="Millares 2 14" xfId="1829" xr:uid="{FAEF723D-B67B-4519-AEFC-5771B1ACAB15}"/>
    <cellStyle name="Millares 2 14 2" xfId="6171" xr:uid="{F92E807C-6DD3-4A82-B545-8D15E9D45EA1}"/>
    <cellStyle name="Millares 2 14 2 2" xfId="8020" xr:uid="{B196A47F-A20E-4D37-BE52-5DEC2251D538}"/>
    <cellStyle name="Millares 2 14 3" xfId="7096" xr:uid="{63F964B7-AF03-400E-AE0E-138FBF6204A6}"/>
    <cellStyle name="Millares 2 15" xfId="1830" xr:uid="{A355ED7B-51C0-4018-BC55-3DCBEA8EC12A}"/>
    <cellStyle name="Millares 2 15 2" xfId="6172" xr:uid="{9F9F2CA3-D88F-4523-9DB1-41819EAA4DB6}"/>
    <cellStyle name="Millares 2 15 2 2" xfId="8021" xr:uid="{CF46C3B6-CACC-4067-AF1B-E75BFDB140E7}"/>
    <cellStyle name="Millares 2 15 3" xfId="7097" xr:uid="{5273DECA-7D08-40B2-BAA0-53B5798E685C}"/>
    <cellStyle name="Millares 2 16" xfId="1831" xr:uid="{5456784D-DE59-404F-A81F-E3C09BA7D86D}"/>
    <cellStyle name="Millares 2 16 2" xfId="6173" xr:uid="{1A57B48B-1243-443B-B95F-5331A59FD5D1}"/>
    <cellStyle name="Millares 2 16 2 2" xfId="8022" xr:uid="{8AE511DF-369D-4185-971C-48BE3AF10FD5}"/>
    <cellStyle name="Millares 2 16 3" xfId="7098" xr:uid="{D3496A6F-FEEC-47FF-9844-0651C028E03A}"/>
    <cellStyle name="Millares 2 17" xfId="1832" xr:uid="{99371F28-43C7-4270-AD06-009F003D89C6}"/>
    <cellStyle name="Millares 2 17 2" xfId="6174" xr:uid="{16EE0742-75F4-47DD-8CB0-02376C35E641}"/>
    <cellStyle name="Millares 2 17 2 2" xfId="8023" xr:uid="{BE3CEFA2-0D57-41E5-B1DD-20529E56F60E}"/>
    <cellStyle name="Millares 2 17 3" xfId="7099" xr:uid="{CB8EAB2E-771C-402C-AF02-8E0E673CE9AC}"/>
    <cellStyle name="Millares 2 18" xfId="1833" xr:uid="{29758BAA-8642-4AC5-8A37-07993E7DF2E9}"/>
    <cellStyle name="Millares 2 18 2" xfId="6175" xr:uid="{A1301016-9749-495E-B4AB-B6F73573DD55}"/>
    <cellStyle name="Millares 2 18 2 2" xfId="8024" xr:uid="{7F6866BE-3478-4F3F-AAEA-3468896AA11E}"/>
    <cellStyle name="Millares 2 18 3" xfId="7100" xr:uid="{0EAEBC55-AD3F-48E5-8D66-57658D85799D}"/>
    <cellStyle name="Millares 2 19" xfId="1834" xr:uid="{B4E947E6-5759-4B1F-9C5C-B1AD4FDA9762}"/>
    <cellStyle name="Millares 2 19 2" xfId="6176" xr:uid="{BB2CC5B3-BAE8-469C-8E0C-BF7462861F80}"/>
    <cellStyle name="Millares 2 19 2 2" xfId="8025" xr:uid="{955F1F95-8741-4529-9A8F-26DEE98F9C6F}"/>
    <cellStyle name="Millares 2 19 3" xfId="7101" xr:uid="{AC326507-6C4F-40C2-9FBA-12DCF1E219B1}"/>
    <cellStyle name="Millares 2 2" xfId="1835" xr:uid="{9A7CB149-5DDB-4E3D-8510-2405AD5116C7}"/>
    <cellStyle name="Millares 2 2 10" xfId="1836" xr:uid="{360475E2-1B6B-4F6F-A4E6-676B4B1C1AD4}"/>
    <cellStyle name="Millares 2 2 11" xfId="1837" xr:uid="{64D51AD6-DB2D-4AD2-A566-F8C869A0443B}"/>
    <cellStyle name="Millares 2 2 12" xfId="1838" xr:uid="{7504FE00-9195-4F76-9F02-4F63F0AA3BD5}"/>
    <cellStyle name="Millares 2 2 13" xfId="1839" xr:uid="{168F2BB3-20A6-49CE-97F7-5806B4D6AA0F}"/>
    <cellStyle name="Millares 2 2 14" xfId="1840" xr:uid="{1DB75728-265F-4EEF-AF44-7AF3C9AFFB5B}"/>
    <cellStyle name="Millares 2 2 15" xfId="1841" xr:uid="{C8430B63-64C7-49D0-AFE3-000D92EC2BFB}"/>
    <cellStyle name="Millares 2 2 16" xfId="1842" xr:uid="{25A871AC-7548-4609-B8F6-53585CD77FB7}"/>
    <cellStyle name="Millares 2 2 17" xfId="1843" xr:uid="{1C6008EA-EA97-4CF6-8F3C-0EC3C7B0A166}"/>
    <cellStyle name="Millares 2 2 18" xfId="1844" xr:uid="{1C6F4FF4-12F8-438A-B858-B24DB4029ED8}"/>
    <cellStyle name="Millares 2 2 19" xfId="1845" xr:uid="{5AEAF8B6-3538-406A-93EF-DB5F22E8964A}"/>
    <cellStyle name="Millares 2 2 2" xfId="1846" xr:uid="{D42FE64F-77EF-4BD9-92DC-6E0F03003B62}"/>
    <cellStyle name="Millares 2 2 2 2" xfId="1847" xr:uid="{2CFA4641-91B8-4EB0-9263-7C9FC049212D}"/>
    <cellStyle name="Millares 2 2 2 3" xfId="1848" xr:uid="{2AA3C4D0-6BD8-4D25-9547-77D1D5102780}"/>
    <cellStyle name="Millares 2 2 2 3 2" xfId="6178" xr:uid="{B58E4E6F-F7AA-4FD3-AA83-0CF1ADDB957B}"/>
    <cellStyle name="Millares 2 2 2 3 2 2" xfId="8027" xr:uid="{66A53396-DD34-4148-899B-7ACBC29A4325}"/>
    <cellStyle name="Millares 2 2 2 3 3" xfId="7103" xr:uid="{E38A38EC-2806-4C12-B469-F9036B231A26}"/>
    <cellStyle name="Millares 2 2 20" xfId="1849" xr:uid="{BCED713A-5EC0-491E-865A-EC9F3B98432E}"/>
    <cellStyle name="Millares 2 2 21" xfId="1850" xr:uid="{8E2909ED-14D6-4829-944D-8BA500CDBC9B}"/>
    <cellStyle name="Millares 2 2 22" xfId="1851" xr:uid="{66545D27-9DC6-4F07-89D2-79F22C95795A}"/>
    <cellStyle name="Millares 2 2 23" xfId="6177" xr:uid="{22C0C68D-04E8-43A9-B4D8-7334763D9D19}"/>
    <cellStyle name="Millares 2 2 23 2" xfId="8026" xr:uid="{5BE3E0A2-0314-47D8-8A97-4EFB8537DEAD}"/>
    <cellStyle name="Millares 2 2 24" xfId="7102" xr:uid="{9FE312B1-61F7-44B9-B2AD-B8B81011FC5F}"/>
    <cellStyle name="Millares 2 2 3" xfId="1852" xr:uid="{89B9D206-3BAF-4C16-A1C8-7B664C9D2349}"/>
    <cellStyle name="Millares 2 2 4" xfId="1853" xr:uid="{59E85177-0133-4CA7-9868-2B37EC83CDA4}"/>
    <cellStyle name="Millares 2 2 5" xfId="1854" xr:uid="{8753588E-0998-4C7E-AFC2-7BBD4EC87100}"/>
    <cellStyle name="Millares 2 2 6" xfId="1855" xr:uid="{407078FD-D790-4574-B5D5-EA2DAB4B0705}"/>
    <cellStyle name="Millares 2 2 7" xfId="1856" xr:uid="{EC15AEA8-04D4-4FE7-879F-279BA4551062}"/>
    <cellStyle name="Millares 2 2 8" xfId="1857" xr:uid="{ED585316-6811-4336-A24C-371862A2E3F7}"/>
    <cellStyle name="Millares 2 2 9" xfId="1858" xr:uid="{515F8B77-A704-4320-A5B5-025815B08E06}"/>
    <cellStyle name="Millares 2 20" xfId="1859" xr:uid="{39E8C748-B0FB-4FBA-8B51-1D13DF236757}"/>
    <cellStyle name="Millares 2 20 2" xfId="6179" xr:uid="{EAFF1817-F08B-4283-906A-D5A25F20132A}"/>
    <cellStyle name="Millares 2 20 2 2" xfId="8028" xr:uid="{A61B6AF0-38E7-427B-B77E-ABE52E3AB992}"/>
    <cellStyle name="Millares 2 20 3" xfId="7104" xr:uid="{DE3E9A2E-E11F-4CBB-AF1B-B11937C9BE86}"/>
    <cellStyle name="Millares 2 21" xfId="1860" xr:uid="{B838BBF8-A794-4CBC-95A3-7548B7E6E7E5}"/>
    <cellStyle name="Millares 2 21 2" xfId="6180" xr:uid="{FA275B7C-2430-47CF-A74F-86516C531CEE}"/>
    <cellStyle name="Millares 2 21 2 2" xfId="8029" xr:uid="{DF9245CA-E848-4C46-9E43-299DF2DEEF93}"/>
    <cellStyle name="Millares 2 21 3" xfId="7105" xr:uid="{2EB35675-C507-4552-B4AC-75B7BAD7AEB8}"/>
    <cellStyle name="Millares 2 22" xfId="1861" xr:uid="{474BAF24-0D28-4D81-B2F7-5CA1C8460FB8}"/>
    <cellStyle name="Millares 2 22 2" xfId="6181" xr:uid="{AD8CB111-6B78-41EC-AF74-1FFE697EB03E}"/>
    <cellStyle name="Millares 2 22 2 2" xfId="8030" xr:uid="{7EE4FFF1-A2F6-4271-BA8E-46F3AF3E3B20}"/>
    <cellStyle name="Millares 2 22 3" xfId="7106" xr:uid="{00FE297B-EA56-4324-A325-D463CA11E9D8}"/>
    <cellStyle name="Millares 2 23" xfId="1862" xr:uid="{66C3697E-B965-400F-83E8-FC6D70F1AD06}"/>
    <cellStyle name="Millares 2 23 2" xfId="6182" xr:uid="{558D1D0C-C874-4CEF-B779-B30D36E0DDC9}"/>
    <cellStyle name="Millares 2 23 2 2" xfId="8031" xr:uid="{1D250CA0-3F07-4BB5-8DD6-22B8F3D3CC28}"/>
    <cellStyle name="Millares 2 23 3" xfId="7107" xr:uid="{EDE9C675-4DB1-401F-AE65-0404A1E0D6F8}"/>
    <cellStyle name="Millares 2 24" xfId="1863" xr:uid="{72625499-A841-4E05-AC96-B820ACA953B5}"/>
    <cellStyle name="Millares 2 24 2" xfId="6183" xr:uid="{65B4FFD8-DDED-4E67-BCCE-F601ACC52652}"/>
    <cellStyle name="Millares 2 24 2 2" xfId="8032" xr:uid="{E7416A11-609A-49CE-BD5F-B1769173F4FA}"/>
    <cellStyle name="Millares 2 24 3" xfId="7108" xr:uid="{241B64B6-5147-4524-8336-B7D40D662328}"/>
    <cellStyle name="Millares 2 25" xfId="1864" xr:uid="{54ADB02F-7CA0-4249-AF85-873156D093DC}"/>
    <cellStyle name="Millares 2 25 2" xfId="6184" xr:uid="{1819FB66-3E05-4C21-B63F-3A0E5CA93220}"/>
    <cellStyle name="Millares 2 25 2 2" xfId="8033" xr:uid="{B1BCE473-BB1C-40AB-B6BB-DAD1C353E110}"/>
    <cellStyle name="Millares 2 25 3" xfId="7109" xr:uid="{9543629D-2ED6-4EF6-B362-8130FB33F41A}"/>
    <cellStyle name="Millares 2 26" xfId="1865" xr:uid="{33745F31-1C56-41CB-A51B-0738BD5EEBD5}"/>
    <cellStyle name="Millares 2 26 2" xfId="6185" xr:uid="{968E5BB0-940F-4B5E-BC04-B5643F2229AA}"/>
    <cellStyle name="Millares 2 26 2 2" xfId="8034" xr:uid="{6F526B60-B360-4B74-B71C-5633A241DE99}"/>
    <cellStyle name="Millares 2 26 3" xfId="7110" xr:uid="{A6517AB0-7348-4EA3-AD5A-7D88AD1B1CB0}"/>
    <cellStyle name="Millares 2 27" xfId="1866" xr:uid="{E6D699BE-73A7-4862-BE27-DB08B517C3B3}"/>
    <cellStyle name="Millares 2 27 2" xfId="1867" xr:uid="{7C0A4FE3-0D3B-4BDD-A6FA-36E374369C9E}"/>
    <cellStyle name="Millares 2 27 2 2" xfId="6186" xr:uid="{E79A1FD8-8AD0-418A-81AC-D2819D18223B}"/>
    <cellStyle name="Millares 2 27 2 2 2" xfId="8035" xr:uid="{0F1ACE19-FECF-410B-9CAC-2685CC7BBE72}"/>
    <cellStyle name="Millares 2 27 2 3" xfId="7111" xr:uid="{EC095CA6-C821-4248-A69E-8463D952D3A9}"/>
    <cellStyle name="Millares 2 28" xfId="1868" xr:uid="{36715062-CC46-461A-AADD-C31EA9B85998}"/>
    <cellStyle name="Millares 2 28 2" xfId="6187" xr:uid="{73A38756-8518-4A7D-A4CD-15C7961320C4}"/>
    <cellStyle name="Millares 2 28 2 2" xfId="8036" xr:uid="{2E7EA161-EAF7-4037-A42D-835D7DFDE23D}"/>
    <cellStyle name="Millares 2 28 3" xfId="7112" xr:uid="{9A5018DD-A1F1-4284-BB91-993E1542B56A}"/>
    <cellStyle name="Millares 2 29" xfId="1869" xr:uid="{7CBF89F0-02C0-42A7-8355-C300B348B835}"/>
    <cellStyle name="Millares 2 29 2" xfId="6188" xr:uid="{A31B7EDA-EDB2-4852-8C17-0D34F0DBAD57}"/>
    <cellStyle name="Millares 2 29 2 2" xfId="8037" xr:uid="{30019CA6-6FD9-4F56-8274-9DE092B5CE33}"/>
    <cellStyle name="Millares 2 29 3" xfId="7113" xr:uid="{25EECC29-0904-4F04-B819-0D5CBB6C078E}"/>
    <cellStyle name="Millares 2 3" xfId="1870" xr:uid="{15A84B0B-A280-4285-827C-BAFD078AB9D4}"/>
    <cellStyle name="Millares 2 3 10" xfId="1871" xr:uid="{BC0C9DE8-081B-421D-A2D0-C8A869F14317}"/>
    <cellStyle name="Millares 2 3 10 2" xfId="6190" xr:uid="{8DCEB2B5-64E7-4437-9269-E81FC94B75F2}"/>
    <cellStyle name="Millares 2 3 10 2 2" xfId="8039" xr:uid="{CF152676-FA19-4D5A-8668-EFE66C9B9FBE}"/>
    <cellStyle name="Millares 2 3 10 3" xfId="7115" xr:uid="{2EE04544-947A-46FF-BE4C-F65F5B410635}"/>
    <cellStyle name="Millares 2 3 11" xfId="1872" xr:uid="{FAE7B51D-F9FC-4301-BC64-842E83175F27}"/>
    <cellStyle name="Millares 2 3 11 2" xfId="6191" xr:uid="{E9A69DB8-3A99-4E0F-9DD7-7C837418B4C0}"/>
    <cellStyle name="Millares 2 3 11 2 2" xfId="8040" xr:uid="{2AAFC16C-E2EB-4A15-BC6B-42388C96D9BB}"/>
    <cellStyle name="Millares 2 3 11 3" xfId="7116" xr:uid="{6FEB529C-C130-4211-9C7B-F66715E2A2FC}"/>
    <cellStyle name="Millares 2 3 12" xfId="1873" xr:uid="{DD8FC252-373E-40E8-BBD9-AED5CD5EBD67}"/>
    <cellStyle name="Millares 2 3 12 2" xfId="6192" xr:uid="{BA4071E5-33D9-46E3-889C-4627D5AE6283}"/>
    <cellStyle name="Millares 2 3 12 2 2" xfId="8041" xr:uid="{B8889F37-4F4A-45A3-B999-86F3E9AF53C4}"/>
    <cellStyle name="Millares 2 3 12 3" xfId="7117" xr:uid="{5A067C61-5370-4923-893B-20B750C473AD}"/>
    <cellStyle name="Millares 2 3 13" xfId="1874" xr:uid="{1020DC26-FD73-49D1-9925-9969E1FD3FCC}"/>
    <cellStyle name="Millares 2 3 13 2" xfId="6193" xr:uid="{1C837D75-F38D-451A-9F2F-49A671570A68}"/>
    <cellStyle name="Millares 2 3 13 2 2" xfId="8042" xr:uid="{9EEB98AD-CC1B-4430-B3E0-35D293D1BE43}"/>
    <cellStyle name="Millares 2 3 13 3" xfId="7118" xr:uid="{F19E2738-DE73-4ED6-B19E-352197F70F69}"/>
    <cellStyle name="Millares 2 3 14" xfId="1875" xr:uid="{3018E5C7-E703-427C-BE82-3410971425E2}"/>
    <cellStyle name="Millares 2 3 14 2" xfId="6194" xr:uid="{43A94D88-21F1-4928-8500-AD4FF730DD40}"/>
    <cellStyle name="Millares 2 3 14 2 2" xfId="8043" xr:uid="{660B2CFA-89DE-42CA-BD3C-6F22EF089449}"/>
    <cellStyle name="Millares 2 3 14 3" xfId="7119" xr:uid="{F9244759-5193-4258-BAC9-67D1961AAE4B}"/>
    <cellStyle name="Millares 2 3 15" xfId="1876" xr:uid="{EB8D5345-D874-44CE-92A6-A97AE546592F}"/>
    <cellStyle name="Millares 2 3 15 2" xfId="6195" xr:uid="{57AEA9B5-8DF7-4083-92EE-E4780AD7B00A}"/>
    <cellStyle name="Millares 2 3 15 2 2" xfId="8044" xr:uid="{D69EDD1A-8193-4088-BE57-0CD528D862B6}"/>
    <cellStyle name="Millares 2 3 15 3" xfId="7120" xr:uid="{D67F7387-F4F6-4D89-9ADF-FA5FB2C81F7F}"/>
    <cellStyle name="Millares 2 3 16" xfId="1877" xr:uid="{75A46289-792D-4CBF-9654-A41838055898}"/>
    <cellStyle name="Millares 2 3 16 2" xfId="6196" xr:uid="{A7D8645D-294F-450F-B989-735E83F7203F}"/>
    <cellStyle name="Millares 2 3 16 2 2" xfId="8045" xr:uid="{9958B5B5-0C3C-4E8D-950A-FA4072973C49}"/>
    <cellStyle name="Millares 2 3 16 3" xfId="7121" xr:uid="{F264162A-890B-4295-A862-EC479D84F29A}"/>
    <cellStyle name="Millares 2 3 17" xfId="1878" xr:uid="{BA920489-3865-43BC-972E-CD556FB6C8F1}"/>
    <cellStyle name="Millares 2 3 17 2" xfId="6197" xr:uid="{531D9155-B658-4A4A-A6E2-4022E2D267F1}"/>
    <cellStyle name="Millares 2 3 17 2 2" xfId="8046" xr:uid="{27D0F7B3-0FEE-46C7-8302-697C5F465A92}"/>
    <cellStyle name="Millares 2 3 17 3" xfId="7122" xr:uid="{30725553-0343-4DB5-863A-BD390B04EB4E}"/>
    <cellStyle name="Millares 2 3 18" xfId="1879" xr:uid="{7FE1755D-45F4-43DC-9188-86DD5C0F46AD}"/>
    <cellStyle name="Millares 2 3 18 2" xfId="6198" xr:uid="{385720DF-7D61-4F38-BC23-813F0D96536D}"/>
    <cellStyle name="Millares 2 3 18 2 2" xfId="8047" xr:uid="{CE49AF08-A5DA-4102-A1C4-0A099F3E8C0F}"/>
    <cellStyle name="Millares 2 3 18 3" xfId="7123" xr:uid="{EFBA27F3-A097-4ED8-B656-942394759B5A}"/>
    <cellStyle name="Millares 2 3 19" xfId="1880" xr:uid="{0E39DBC7-2D77-46A3-8F45-11032A1CC0E4}"/>
    <cellStyle name="Millares 2 3 19 2" xfId="6199" xr:uid="{46138803-D487-4037-98BB-1524646C8DC3}"/>
    <cellStyle name="Millares 2 3 19 2 2" xfId="8048" xr:uid="{72BAB6E1-08E8-4BE7-9E1B-640886B95066}"/>
    <cellStyle name="Millares 2 3 19 3" xfId="7124" xr:uid="{70C460F2-C5BE-4EB8-97A0-8F489B52FBB8}"/>
    <cellStyle name="Millares 2 3 2" xfId="1881" xr:uid="{CFF3B5B9-3EB9-451D-9CCC-645EDE264A31}"/>
    <cellStyle name="Millares 2 3 2 2" xfId="6200" xr:uid="{428DF14A-0A1C-406B-A5E1-752EE0B5CAE8}"/>
    <cellStyle name="Millares 2 3 2 2 2" xfId="8049" xr:uid="{6909C6C7-AC6C-4F17-B617-7FB85BF67B83}"/>
    <cellStyle name="Millares 2 3 2 3" xfId="7125" xr:uid="{B1343380-B6F2-4657-B55A-308106170F92}"/>
    <cellStyle name="Millares 2 3 20" xfId="1882" xr:uid="{2FDC510B-A73F-473C-A576-7E8711A132FB}"/>
    <cellStyle name="Millares 2 3 20 2" xfId="6201" xr:uid="{0DCA64FC-A100-420A-90D1-380E54201391}"/>
    <cellStyle name="Millares 2 3 20 2 2" xfId="8050" xr:uid="{2C26638D-187A-478B-9D9B-CA62DA6E8593}"/>
    <cellStyle name="Millares 2 3 20 3" xfId="7126" xr:uid="{76FC915D-0A74-48B3-A246-043B84E9C009}"/>
    <cellStyle name="Millares 2 3 21" xfId="1883" xr:uid="{9A12C9D7-6E52-4DF9-94DE-88398B630669}"/>
    <cellStyle name="Millares 2 3 21 2" xfId="6202" xr:uid="{52C64E9D-9F9B-498E-8FA6-D1062D49C712}"/>
    <cellStyle name="Millares 2 3 21 2 2" xfId="8051" xr:uid="{184A90A4-9F09-4E93-B704-E495FD520ED6}"/>
    <cellStyle name="Millares 2 3 21 3" xfId="7127" xr:uid="{ECBFC866-42B1-4DAD-BE1F-F280630916AB}"/>
    <cellStyle name="Millares 2 3 22" xfId="1884" xr:uid="{43355FF6-7EE5-4E04-956C-D6196A466BE4}"/>
    <cellStyle name="Millares 2 3 22 2" xfId="6203" xr:uid="{178F2DB6-299E-4878-8702-7EBC0481888E}"/>
    <cellStyle name="Millares 2 3 22 2 2" xfId="8052" xr:uid="{5AF2E332-FC9E-45D3-805A-6871467F652E}"/>
    <cellStyle name="Millares 2 3 22 3" xfId="7128" xr:uid="{6DFEF969-0059-4A26-9C83-3B9F375522BA}"/>
    <cellStyle name="Millares 2 3 23" xfId="1885" xr:uid="{002D0E27-5D7A-45BD-9CEF-F341B788B230}"/>
    <cellStyle name="Millares 2 3 23 2" xfId="6204" xr:uid="{BDD0C35C-0501-4099-8090-4B2E0F40072E}"/>
    <cellStyle name="Millares 2 3 23 2 2" xfId="8053" xr:uid="{BAF7E553-9189-46F1-9558-8034C6295A7B}"/>
    <cellStyle name="Millares 2 3 23 3" xfId="7129" xr:uid="{6CCBD4F5-FB93-430D-B219-CDCC9807EDFE}"/>
    <cellStyle name="Millares 2 3 24" xfId="6189" xr:uid="{4C36D29F-B601-456A-AA57-06B0F71F745D}"/>
    <cellStyle name="Millares 2 3 24 2" xfId="8038" xr:uid="{9F79CBE2-F8CD-4CCC-9883-193855A82F76}"/>
    <cellStyle name="Millares 2 3 25" xfId="7114" xr:uid="{BB3F6F70-0BE3-4D3F-A41B-AC936F483F67}"/>
    <cellStyle name="Millares 2 3 3" xfId="1886" xr:uid="{A2515BE6-5C06-4D66-B204-F887460F4CDE}"/>
    <cellStyle name="Millares 2 3 3 2" xfId="6205" xr:uid="{ECA19455-5E29-40F3-8BA5-7F3002AA5D65}"/>
    <cellStyle name="Millares 2 3 3 2 2" xfId="8054" xr:uid="{9E3F1C20-5389-48FE-A39A-4BB342E26AB2}"/>
    <cellStyle name="Millares 2 3 3 3" xfId="7130" xr:uid="{25DD0898-64EC-43D5-BB51-381AA2B38BEC}"/>
    <cellStyle name="Millares 2 3 4" xfId="1887" xr:uid="{A0AC8418-F215-4D0D-A5CD-1FE4231859DE}"/>
    <cellStyle name="Millares 2 3 4 2" xfId="6206" xr:uid="{DB0F946A-81D5-4BE4-A41F-8C90835F2AAA}"/>
    <cellStyle name="Millares 2 3 4 2 2" xfId="8055" xr:uid="{69405728-7A89-480A-BB6D-9B15BDDED07C}"/>
    <cellStyle name="Millares 2 3 4 3" xfId="7131" xr:uid="{9F95F351-53B8-4182-BB64-B8C217428CE6}"/>
    <cellStyle name="Millares 2 3 5" xfId="1888" xr:uid="{FA4E0FAD-EB3A-4F68-82EE-F769703EEA5E}"/>
    <cellStyle name="Millares 2 3 5 2" xfId="6207" xr:uid="{C9C2C088-0A90-4175-8385-4FEDC32D53D3}"/>
    <cellStyle name="Millares 2 3 5 2 2" xfId="8056" xr:uid="{BEDBFE84-D06A-4ABA-9CFB-B49CB81757CD}"/>
    <cellStyle name="Millares 2 3 5 3" xfId="7132" xr:uid="{E6683E37-177F-45F5-AD8C-403D0836A5A1}"/>
    <cellStyle name="Millares 2 3 6" xfId="1889" xr:uid="{D1A4DCEB-2BEA-439D-B6F5-D5DDC1A31CC1}"/>
    <cellStyle name="Millares 2 3 6 2" xfId="6208" xr:uid="{BC4505AD-C9FE-4BF4-AEA7-887374DA5F6D}"/>
    <cellStyle name="Millares 2 3 6 2 2" xfId="8057" xr:uid="{EC701338-7C54-44F3-80FB-C3C9E455E1CA}"/>
    <cellStyle name="Millares 2 3 6 3" xfId="7133" xr:uid="{5CBFD114-CBC6-4456-9183-31563E2819C5}"/>
    <cellStyle name="Millares 2 3 7" xfId="1890" xr:uid="{A88B32E0-91EA-47BD-A3FF-4020C3EFF419}"/>
    <cellStyle name="Millares 2 3 7 2" xfId="6209" xr:uid="{99B5EE55-F2D9-4600-8660-EBA9A3544E2F}"/>
    <cellStyle name="Millares 2 3 7 2 2" xfId="8058" xr:uid="{DE2A805A-E457-4FCD-8334-8F28678E19CF}"/>
    <cellStyle name="Millares 2 3 7 3" xfId="7134" xr:uid="{F657E426-CED8-432C-A83C-BCC750B33204}"/>
    <cellStyle name="Millares 2 3 8" xfId="1891" xr:uid="{5FD1E8DF-A43C-49E7-A6CD-9959C2296C05}"/>
    <cellStyle name="Millares 2 3 8 2" xfId="6210" xr:uid="{9A63AB2F-9802-41DB-83B7-78CB42FADF1D}"/>
    <cellStyle name="Millares 2 3 8 2 2" xfId="8059" xr:uid="{2D5BF707-608F-4700-9AF1-DE2ABA83FB95}"/>
    <cellStyle name="Millares 2 3 8 3" xfId="7135" xr:uid="{582238A7-72A8-439E-BB3F-7F8163B9A570}"/>
    <cellStyle name="Millares 2 3 9" xfId="1892" xr:uid="{73AE75F0-1BC4-4377-A2D8-79CDEC33F1E5}"/>
    <cellStyle name="Millares 2 3 9 2" xfId="6211" xr:uid="{3DEA9CD6-3669-4832-84C1-D247B30A6DE7}"/>
    <cellStyle name="Millares 2 3 9 2 2" xfId="8060" xr:uid="{475754AF-547D-4C23-8B34-F693678F9628}"/>
    <cellStyle name="Millares 2 3 9 3" xfId="7136" xr:uid="{EBF4CD2B-6319-4F0D-9C4E-894BF5A2AC2A}"/>
    <cellStyle name="Millares 2 30" xfId="1893" xr:uid="{9D004EFC-8A4E-4F0E-887F-C4628E345C4B}"/>
    <cellStyle name="Millares 2 30 2" xfId="6212" xr:uid="{297D6B57-3012-4445-92D7-389B154F818E}"/>
    <cellStyle name="Millares 2 30 2 2" xfId="8061" xr:uid="{358403A6-093E-4ACF-8C99-C2B49C25F63B}"/>
    <cellStyle name="Millares 2 30 3" xfId="7137" xr:uid="{E8D57EB7-8B18-4D09-AB3A-6ACB638F6C4C}"/>
    <cellStyle name="Millares 2 31" xfId="1894" xr:uid="{93576958-7F24-4B08-B9F7-7CBAADF944DA}"/>
    <cellStyle name="Millares 2 31 2" xfId="6213" xr:uid="{5405E535-E870-4514-88F8-54895BFAA511}"/>
    <cellStyle name="Millares 2 31 2 2" xfId="8062" xr:uid="{BB00F8B1-6121-41D7-A74B-B496C13E85A7}"/>
    <cellStyle name="Millares 2 31 3" xfId="7138" xr:uid="{C76C0A4E-81E0-4228-B2F3-3BB4B6153170}"/>
    <cellStyle name="Millares 2 32" xfId="1895" xr:uid="{1AAB01C4-82D0-4E1A-8B44-49864EB4B540}"/>
    <cellStyle name="Millares 2 32 2" xfId="6214" xr:uid="{D1806901-D917-48A3-A3A2-39F31361B9A2}"/>
    <cellStyle name="Millares 2 32 2 2" xfId="8063" xr:uid="{936303A3-50D9-49B8-A80C-6A7F9D6EA41E}"/>
    <cellStyle name="Millares 2 32 3" xfId="7139" xr:uid="{0A0E449E-C795-4E36-864B-EC1E9BE916CF}"/>
    <cellStyle name="Millares 2 33" xfId="1896" xr:uid="{EF167413-5F27-48B9-85E1-B2A5D621C315}"/>
    <cellStyle name="Millares 2 33 2" xfId="6215" xr:uid="{A757B178-6BA8-4708-AD02-8030D5F4B43F}"/>
    <cellStyle name="Millares 2 33 2 2" xfId="8064" xr:uid="{88919FD9-0E5E-41CA-8E74-6088716287AD}"/>
    <cellStyle name="Millares 2 33 3" xfId="7140" xr:uid="{A9902D71-ACDA-403B-BAFB-4710104A2364}"/>
    <cellStyle name="Millares 2 34" xfId="1897" xr:uid="{596E5274-379A-43A1-895D-485C69508A47}"/>
    <cellStyle name="Millares 2 34 2" xfId="6216" xr:uid="{6EB8714A-4E1D-4693-888A-FD4F082323D2}"/>
    <cellStyle name="Millares 2 34 2 2" xfId="8065" xr:uid="{CED6E1B4-C555-4158-8FD6-CE1D237CF20F}"/>
    <cellStyle name="Millares 2 34 3" xfId="7141" xr:uid="{F9C10F26-AD99-467F-B9A9-D9D5165A0CA0}"/>
    <cellStyle name="Millares 2 35" xfId="1898" xr:uid="{EE4F4F22-FB9A-4CA5-910E-F5D1496EBE8C}"/>
    <cellStyle name="Millares 2 35 2" xfId="6217" xr:uid="{A6828110-D1A0-4268-8091-BB2BD4C4D54E}"/>
    <cellStyle name="Millares 2 35 2 2" xfId="8066" xr:uid="{EB10C222-BCAE-4E8F-B2F7-3436B84582CC}"/>
    <cellStyle name="Millares 2 35 3" xfId="7142" xr:uid="{EF68046E-9704-4818-A943-C1BFD044CFAD}"/>
    <cellStyle name="Millares 2 36" xfId="1899" xr:uid="{D22ABE8D-1710-49F7-8219-4D3DB1157915}"/>
    <cellStyle name="Millares 2 36 2" xfId="6218" xr:uid="{F32BD8D2-41D4-4D07-B101-41017ED65643}"/>
    <cellStyle name="Millares 2 36 2 2" xfId="8067" xr:uid="{A37C6D95-B60C-4C92-A615-3B372783BA88}"/>
    <cellStyle name="Millares 2 36 3" xfId="7143" xr:uid="{97BAF87D-F315-41C2-8B80-71E815A3D879}"/>
    <cellStyle name="Millares 2 37" xfId="1900" xr:uid="{6C45B5C4-D99C-4760-B385-5B611BE4231C}"/>
    <cellStyle name="Millares 2 37 2" xfId="6219" xr:uid="{7C6D11BF-3DE4-4A03-8027-C66C378D8302}"/>
    <cellStyle name="Millares 2 37 2 2" xfId="8068" xr:uid="{9C8D2F5F-7C29-4B40-87EB-1A4FA0000DDD}"/>
    <cellStyle name="Millares 2 37 3" xfId="7144" xr:uid="{3A7C16CF-50AA-42B6-805C-AA7FDA086104}"/>
    <cellStyle name="Millares 2 38" xfId="1901" xr:uid="{C53065BA-E7E4-4EA6-9BAD-ABED95B194B7}"/>
    <cellStyle name="Millares 2 38 2" xfId="6220" xr:uid="{6831F9CB-7B2C-493F-B55B-B8056BA12238}"/>
    <cellStyle name="Millares 2 38 2 2" xfId="8069" xr:uid="{8B7AEA22-CFC8-4D4D-AA1E-A052E78FF1EA}"/>
    <cellStyle name="Millares 2 38 3" xfId="7145" xr:uid="{33DB6062-82F8-4DBE-B265-1631A6A0C396}"/>
    <cellStyle name="Millares 2 39" xfId="1902" xr:uid="{16AE9BEF-83A5-458B-A9C2-F769493317FE}"/>
    <cellStyle name="Millares 2 39 2" xfId="6221" xr:uid="{0BA43C2F-7778-43F0-B415-6086DD1E4DA7}"/>
    <cellStyle name="Millares 2 39 2 2" xfId="8070" xr:uid="{8B445CF7-1032-4AB3-AD7D-8070EB22EE35}"/>
    <cellStyle name="Millares 2 39 3" xfId="7146" xr:uid="{BBD6E14D-CB42-4442-B741-5A54C6FEC70B}"/>
    <cellStyle name="Millares 2 4" xfId="1903" xr:uid="{A53AFF4E-34CF-4193-8F93-79FF90B55070}"/>
    <cellStyle name="Millares 2 40" xfId="1904" xr:uid="{FFEE9F4C-2264-4501-BD25-F2C9AE967B47}"/>
    <cellStyle name="Millares 2 40 2" xfId="6222" xr:uid="{5F590581-97C2-403B-9B09-10C7AAC2D744}"/>
    <cellStyle name="Millares 2 40 2 2" xfId="8071" xr:uid="{FA15D830-E271-48AD-8700-CB7EB449D4B1}"/>
    <cellStyle name="Millares 2 40 3" xfId="7147" xr:uid="{880CA997-6F0B-454F-A2EC-A4ECC4249C14}"/>
    <cellStyle name="Millares 2 41" xfId="1905" xr:uid="{481EF25F-69E9-4527-97C3-E6D70610DD92}"/>
    <cellStyle name="Millares 2 41 2" xfId="6223" xr:uid="{5FF6CCCB-9311-4547-A6EB-32C59070DEC4}"/>
    <cellStyle name="Millares 2 41 2 2" xfId="8072" xr:uid="{23B02AAD-8878-48A8-AD54-847E6A2B94C0}"/>
    <cellStyle name="Millares 2 41 3" xfId="7148" xr:uid="{C6CC6673-C9AC-4152-A046-0DD978D41C3C}"/>
    <cellStyle name="Millares 2 42" xfId="1906" xr:uid="{F23E34E7-AA85-476A-BBC0-93B93BA1792D}"/>
    <cellStyle name="Millares 2 42 2" xfId="6224" xr:uid="{ECCC32D6-B426-4DF7-9A1D-6CDC72FB63E3}"/>
    <cellStyle name="Millares 2 42 2 2" xfId="8073" xr:uid="{1DE9FB33-9BB2-4701-87BC-A8E3846B2DF1}"/>
    <cellStyle name="Millares 2 42 3" xfId="7149" xr:uid="{82A24FF4-4C5A-4F1F-927C-ED683FF6E703}"/>
    <cellStyle name="Millares 2 43" xfId="1907" xr:uid="{913CFFF6-9AEE-4AC2-882C-EFC9186492EB}"/>
    <cellStyle name="Millares 2 43 2" xfId="6225" xr:uid="{34C0FFA9-EC0F-4263-93D4-F8AD338C0EC0}"/>
    <cellStyle name="Millares 2 43 2 2" xfId="8074" xr:uid="{6DCD0505-7DC0-47E1-B79D-A1E327049E66}"/>
    <cellStyle name="Millares 2 43 3" xfId="7150" xr:uid="{221ECBA8-ADB2-4D0D-9711-993C6EFB5EC6}"/>
    <cellStyle name="Millares 2 44" xfId="1824" xr:uid="{B67B377C-4082-486C-933C-E798AEE754CA}"/>
    <cellStyle name="Millares 2 5" xfId="1908" xr:uid="{5FDFF5B3-ED05-48C0-81FC-E4509D70AB13}"/>
    <cellStyle name="Millares 2 5 2" xfId="6226" xr:uid="{CAE27F8C-E504-4478-B55B-CAF2708D8849}"/>
    <cellStyle name="Millares 2 5 2 2" xfId="8075" xr:uid="{B78B0473-4DE7-4E43-A8AD-545A5671CEFC}"/>
    <cellStyle name="Millares 2 5 3" xfId="7151" xr:uid="{8D4899A9-F3FC-42DD-87CD-75D30A317FD1}"/>
    <cellStyle name="Millares 2 6" xfId="1909" xr:uid="{F8AC0AC8-8E58-4BAF-8149-F6A255191DF5}"/>
    <cellStyle name="Millares 2 6 2" xfId="6227" xr:uid="{C24E926B-408B-4179-81AC-DDE1023B0D07}"/>
    <cellStyle name="Millares 2 6 2 2" xfId="8076" xr:uid="{566DDD8D-FE89-4B5F-A2B3-7AC05889C822}"/>
    <cellStyle name="Millares 2 6 3" xfId="7152" xr:uid="{9BE82754-6EEB-41BA-B7EF-7C9D9D5DE0BF}"/>
    <cellStyle name="Millares 2 7" xfId="1910" xr:uid="{87D21960-4990-42D3-B154-A8865A911588}"/>
    <cellStyle name="Millares 2 7 2" xfId="6228" xr:uid="{25E34DD1-E3B6-4FD8-8C95-B8BFA485A89A}"/>
    <cellStyle name="Millares 2 7 2 2" xfId="8077" xr:uid="{FD3FFA65-D5E2-44ED-B0D8-28373F589127}"/>
    <cellStyle name="Millares 2 7 3" xfId="7153" xr:uid="{D474FA33-4995-414B-8197-365D0E4A384C}"/>
    <cellStyle name="Millares 2 8" xfId="1911" xr:uid="{D4830724-F6E4-4655-81D6-4731CE08AF6E}"/>
    <cellStyle name="Millares 2 8 2" xfId="6229" xr:uid="{57EC6BAA-9F73-4AC4-A96B-C5DF0297B7B2}"/>
    <cellStyle name="Millares 2 8 2 2" xfId="8078" xr:uid="{0F651259-EE63-4B9E-A54A-BC3CE0CD4E95}"/>
    <cellStyle name="Millares 2 8 3" xfId="7154" xr:uid="{7FFF627B-4F74-47FF-93C0-2840A8A16B9B}"/>
    <cellStyle name="Millares 2 9" xfId="1912" xr:uid="{13D1315B-E9ED-44F3-8C48-5D8FC40EAD1C}"/>
    <cellStyle name="Millares 2 9 2" xfId="6230" xr:uid="{96D3D2FB-334F-40CF-A98A-93452090B645}"/>
    <cellStyle name="Millares 2 9 2 2" xfId="8079" xr:uid="{7DA7C739-D71F-460D-B59F-0E2560CEF4F4}"/>
    <cellStyle name="Millares 2 9 3" xfId="7155" xr:uid="{A2D05259-CA1C-446B-9774-B052A8CC09B8}"/>
    <cellStyle name="Millares 22" xfId="8946" xr:uid="{E56D00CD-B06E-46D6-8982-E899B6B32B64}"/>
    <cellStyle name="Millares 3" xfId="191" xr:uid="{00000000-0005-0000-0000-000022000000}"/>
    <cellStyle name="Millares 3 10" xfId="1914" xr:uid="{381C2CC0-9268-4EA8-A178-1A6CA89BD16C}"/>
    <cellStyle name="Millares 3 11" xfId="1915" xr:uid="{D990711D-2258-4219-A1EF-ED14CE96006B}"/>
    <cellStyle name="Millares 3 12" xfId="1916" xr:uid="{E6DEED2F-E892-4269-BCAB-AE44C557B65F}"/>
    <cellStyle name="Millares 3 13" xfId="1917" xr:uid="{F828D281-5A67-4511-A500-26CB458D3B96}"/>
    <cellStyle name="Millares 3 14" xfId="1918" xr:uid="{814C4976-D29A-428F-8EDA-B9C06D461C30}"/>
    <cellStyle name="Millares 3 15" xfId="1919" xr:uid="{BD07E402-775A-459D-89EC-469BACB8837B}"/>
    <cellStyle name="Millares 3 16" xfId="1920" xr:uid="{202FCCD5-8FB4-47A2-8A33-C1199C6BCA95}"/>
    <cellStyle name="Millares 3 17" xfId="1921" xr:uid="{F48EE3F2-5762-4037-B4C1-DBFB6EACFFB6}"/>
    <cellStyle name="Millares 3 18" xfId="1922" xr:uid="{9ADA6566-DF8B-41C2-B389-D1F46859DA34}"/>
    <cellStyle name="Millares 3 19" xfId="1923" xr:uid="{57839716-1D52-4F4B-B438-21C6E739C833}"/>
    <cellStyle name="Millares 3 2" xfId="246" xr:uid="{53ED55AC-1257-45B0-B462-437A21B5E454}"/>
    <cellStyle name="Millares 3 2 2" xfId="1925" xr:uid="{19CB28BE-C709-4494-B3B5-E0803CE18A8C}"/>
    <cellStyle name="Millares 3 2 3" xfId="1926" xr:uid="{5E4D0CA6-0DAD-4099-BB75-C0FFAA34DA34}"/>
    <cellStyle name="Millares 3 2 4" xfId="8967" xr:uid="{64558973-3A5D-48FA-913E-4ED816792757}"/>
    <cellStyle name="Millares 3 2 5" xfId="1924" xr:uid="{5881F931-03B3-4A17-8342-BC38AF449D73}"/>
    <cellStyle name="Millares 3 20" xfId="1927" xr:uid="{A104E286-1F00-4303-B70F-FF30532C672B}"/>
    <cellStyle name="Millares 3 21" xfId="1928" xr:uid="{5FA1DD0B-90AE-48DD-8573-2EB2F36076B8}"/>
    <cellStyle name="Millares 3 22" xfId="1929" xr:uid="{EBFABFB7-E205-4AEB-BB36-98490CBE60D1}"/>
    <cellStyle name="Millares 3 23" xfId="8978" xr:uid="{D8CC25C7-73D8-4E96-B339-7C83471DB393}"/>
    <cellStyle name="Millares 3 24" xfId="1913" xr:uid="{308F5AE2-74BB-4C82-9BB4-AAD5EB60C5DD}"/>
    <cellStyle name="Millares 3 3" xfId="1930" xr:uid="{EEE3A58C-6274-4869-9B22-FB93230C3EAB}"/>
    <cellStyle name="Millares 3 4" xfId="1931" xr:uid="{185DF8FB-E9FE-4B66-BBFF-EB31AA321DC4}"/>
    <cellStyle name="Millares 3 5" xfId="1932" xr:uid="{F1F36ED5-0088-444C-B5EC-EBF755F3FF54}"/>
    <cellStyle name="Millares 3 6" xfId="1933" xr:uid="{35850206-4257-4171-8199-8EB2AF19AED1}"/>
    <cellStyle name="Millares 3 7" xfId="1934" xr:uid="{7F09DAE2-F1F7-44CD-B7EA-0751D4262051}"/>
    <cellStyle name="Millares 3 8" xfId="1935" xr:uid="{B4D97143-52E5-4224-87FE-898AE29E429A}"/>
    <cellStyle name="Millares 3 9" xfId="1936" xr:uid="{357A676F-8BBF-4DB3-83CA-C6D225FA5650}"/>
    <cellStyle name="Millares 4" xfId="236" xr:uid="{242C9D9D-CF49-4A14-AE79-0633CBC16E95}"/>
    <cellStyle name="Millares 4 10" xfId="1938" xr:uid="{1AB7CC03-4300-4D1A-8AD0-04390EAB2E90}"/>
    <cellStyle name="Millares 4 11" xfId="1939" xr:uid="{BCF458E1-4752-4ECD-B560-78EEC9390C06}"/>
    <cellStyle name="Millares 4 12" xfId="1940" xr:uid="{C8DD113B-37B3-45BA-B22E-A13D92EAA573}"/>
    <cellStyle name="Millares 4 13" xfId="1941" xr:uid="{284CD194-EBD0-446F-9A4A-A32F8AFDA1D2}"/>
    <cellStyle name="Millares 4 14" xfId="1942" xr:uid="{BDD4599B-1AF4-494B-B677-CE7652AC0790}"/>
    <cellStyle name="Millares 4 15" xfId="1943" xr:uid="{62C58048-495B-4B3E-96EC-5C43682284F2}"/>
    <cellStyle name="Millares 4 16" xfId="1944" xr:uid="{E5C60D40-459F-4811-951B-3754CAA1A288}"/>
    <cellStyle name="Millares 4 17" xfId="1945" xr:uid="{B3373259-917B-4BBD-90F4-3072C26E5A55}"/>
    <cellStyle name="Millares 4 18" xfId="1946" xr:uid="{7E1D7D4D-6437-4027-911C-05C72F2CC794}"/>
    <cellStyle name="Millares 4 19" xfId="1947" xr:uid="{7AAD2EBE-9F5B-4211-B5E6-A8CCFC18AABF}"/>
    <cellStyle name="Millares 4 2" xfId="1948" xr:uid="{08D8B8A0-FC40-4992-97F0-FBB6E375AFA2}"/>
    <cellStyle name="Millares 4 20" xfId="1949" xr:uid="{9BABEA77-A144-4AFE-B8FB-9B0458E88EE5}"/>
    <cellStyle name="Millares 4 21" xfId="1950" xr:uid="{FFC70683-57AA-48E0-B4A9-52903F4EA3ED}"/>
    <cellStyle name="Millares 4 22" xfId="1951" xr:uid="{7C03A762-D0C7-4647-AB5D-A9DA318282DE}"/>
    <cellStyle name="Millares 4 23" xfId="1937" xr:uid="{10203EB9-3913-42F0-B3E3-4A8BBD758192}"/>
    <cellStyle name="Millares 4 3" xfId="1952" xr:uid="{D6A7503E-BFE3-4594-91E7-EF04CE7201C0}"/>
    <cellStyle name="Millares 4 4" xfId="1953" xr:uid="{2AC97526-97BA-4FDD-B9CA-713035EA7B9C}"/>
    <cellStyle name="Millares 4 5" xfId="1954" xr:uid="{AA304692-3335-4539-93EA-FDAD85C436A3}"/>
    <cellStyle name="Millares 4 6" xfId="1955" xr:uid="{2C7190F9-0747-4902-B162-16DE0406CBBD}"/>
    <cellStyle name="Millares 4 7" xfId="1956" xr:uid="{ABF1B4D7-8F85-4732-84CF-DE107B3AAD77}"/>
    <cellStyle name="Millares 4 8" xfId="1957" xr:uid="{A137ACBA-30DE-4A6F-8651-21551355EF63}"/>
    <cellStyle name="Millares 4 9" xfId="1958" xr:uid="{8F90A07F-AB5C-4482-8E60-21DF0C75D911}"/>
    <cellStyle name="Millares 5" xfId="211" xr:uid="{00000000-0005-0000-0000-000023000000}"/>
    <cellStyle name="Millares 5 10" xfId="1960" xr:uid="{74F071A3-E064-48DF-A645-E972B74941EA}"/>
    <cellStyle name="Millares 5 10 2" xfId="6232" xr:uid="{13A25E6C-F912-4CA3-A5B8-40144A30E144}"/>
    <cellStyle name="Millares 5 10 2 2" xfId="8081" xr:uid="{0F213C73-041C-4491-B7BB-6FD9D942E959}"/>
    <cellStyle name="Millares 5 10 3" xfId="7157" xr:uid="{AFA48E2C-3044-4C6F-B6EA-164E5192E56D}"/>
    <cellStyle name="Millares 5 11" xfId="1961" xr:uid="{F8947A58-E42C-490C-9497-61DFD962CA17}"/>
    <cellStyle name="Millares 5 11 2" xfId="6233" xr:uid="{8C59E263-2101-4707-BACE-E1F64BC83258}"/>
    <cellStyle name="Millares 5 11 2 2" xfId="8082" xr:uid="{3D874473-D91E-4F5A-93AB-45AF705EEBB4}"/>
    <cellStyle name="Millares 5 11 3" xfId="7158" xr:uid="{FAFEE541-143C-4EAE-8E70-2BB4979F60DD}"/>
    <cellStyle name="Millares 5 12" xfId="1962" xr:uid="{0D6A219A-442D-4B75-8105-9C0AC7499F65}"/>
    <cellStyle name="Millares 5 12 2" xfId="6234" xr:uid="{EABADDDB-F433-4AD9-BC21-C2B06866CA18}"/>
    <cellStyle name="Millares 5 12 2 2" xfId="8083" xr:uid="{8CD08A78-33DD-43F5-9FB4-04CDF8F9BCFE}"/>
    <cellStyle name="Millares 5 12 3" xfId="7159" xr:uid="{07677AD8-568A-4D03-96AA-7EF0EF6674B4}"/>
    <cellStyle name="Millares 5 13" xfId="1963" xr:uid="{B238FCE5-0C1B-4725-84DA-FBE0E2B6B62A}"/>
    <cellStyle name="Millares 5 13 2" xfId="6235" xr:uid="{C63DBD51-D7E4-4643-AEB0-A92E66115C75}"/>
    <cellStyle name="Millares 5 13 2 2" xfId="8084" xr:uid="{1D882AC2-A9CE-41B2-BF34-A9E4189493FA}"/>
    <cellStyle name="Millares 5 13 3" xfId="7160" xr:uid="{7253C2CF-EBB7-4F48-9C47-D84EA25D7CB9}"/>
    <cellStyle name="Millares 5 14" xfId="1964" xr:uid="{A5B26FD8-6C6F-4BEB-AAA5-00E36DFDB94A}"/>
    <cellStyle name="Millares 5 14 2" xfId="6236" xr:uid="{286EC7EE-F092-491A-B1C8-97A7AD1DCD43}"/>
    <cellStyle name="Millares 5 14 2 2" xfId="8085" xr:uid="{20598C12-D93D-425C-8F59-5CFC1B267788}"/>
    <cellStyle name="Millares 5 14 3" xfId="7161" xr:uid="{7679A7CF-B268-4148-A8ED-E2463C585A28}"/>
    <cellStyle name="Millares 5 15" xfId="1965" xr:uid="{6C23083D-3E3B-46A1-B587-3A6119678F2E}"/>
    <cellStyle name="Millares 5 15 2" xfId="6237" xr:uid="{626D4C4F-68E9-4B43-BC2C-D39FC63DEFBD}"/>
    <cellStyle name="Millares 5 15 2 2" xfId="8086" xr:uid="{68016236-32AA-4AFA-9BE7-4F341EA57808}"/>
    <cellStyle name="Millares 5 15 3" xfId="7162" xr:uid="{0FF4253D-0219-43AC-A673-25C7DED457C7}"/>
    <cellStyle name="Millares 5 16" xfId="1966" xr:uid="{C260BE8C-4100-4AD5-A891-43B2A4F53D64}"/>
    <cellStyle name="Millares 5 16 2" xfId="6238" xr:uid="{1B867915-64C8-477B-A259-6B00EF159EF5}"/>
    <cellStyle name="Millares 5 16 2 2" xfId="8087" xr:uid="{CC6EE2D1-E097-4233-BC4E-9D8E94275717}"/>
    <cellStyle name="Millares 5 16 3" xfId="7163" xr:uid="{C5167300-D02F-4ABA-84AA-B12391E5A6A4}"/>
    <cellStyle name="Millares 5 17" xfId="1967" xr:uid="{AA4687DC-254F-4F13-9073-1BA03C761447}"/>
    <cellStyle name="Millares 5 17 2" xfId="6239" xr:uid="{CE338E08-4D5C-40D4-9F13-8857702297FB}"/>
    <cellStyle name="Millares 5 17 2 2" xfId="8088" xr:uid="{3ED41EAE-B7B1-478C-A8A6-21AB504E2DC8}"/>
    <cellStyle name="Millares 5 17 3" xfId="7164" xr:uid="{943806A7-9206-4380-9CDD-2FFC8A4C5021}"/>
    <cellStyle name="Millares 5 18" xfId="1968" xr:uid="{B1011603-B715-46E6-94BC-468CAC6A1929}"/>
    <cellStyle name="Millares 5 18 2" xfId="6240" xr:uid="{26DD4C08-E146-4F3D-B3D3-4E83FE19CAD6}"/>
    <cellStyle name="Millares 5 18 2 2" xfId="8089" xr:uid="{6AA7F886-2C98-4448-9ED3-4DBD4A85EF33}"/>
    <cellStyle name="Millares 5 18 3" xfId="7165" xr:uid="{03AE8A9E-4B6F-4A20-A409-65B4B7388635}"/>
    <cellStyle name="Millares 5 19" xfId="1969" xr:uid="{52F04C90-C861-496B-B931-61EFC80D82E9}"/>
    <cellStyle name="Millares 5 19 2" xfId="6241" xr:uid="{72422380-2359-4C5D-B67C-D84139A2EE5A}"/>
    <cellStyle name="Millares 5 19 2 2" xfId="8090" xr:uid="{F6C323CC-06A9-4CC8-9386-EBF93B843526}"/>
    <cellStyle name="Millares 5 19 3" xfId="7166" xr:uid="{8F5DF46A-5003-4522-B93E-0720E384A668}"/>
    <cellStyle name="Millares 5 2" xfId="1970" xr:uid="{FD434425-3DDC-4265-87B2-84F36A0408AE}"/>
    <cellStyle name="Millares 5 2 2" xfId="6242" xr:uid="{6B884E00-8420-40FF-8187-7E9237E0D908}"/>
    <cellStyle name="Millares 5 2 2 2" xfId="8091" xr:uid="{5535C5A5-FFDE-4DEC-9C7B-8DC30955479D}"/>
    <cellStyle name="Millares 5 2 3" xfId="7167" xr:uid="{3428E52E-200A-4F74-BD50-48079488DFC8}"/>
    <cellStyle name="Millares 5 20" xfId="1971" xr:uid="{C96BBA51-F9C4-45C1-80DF-8F41E6FED512}"/>
    <cellStyle name="Millares 5 20 2" xfId="6243" xr:uid="{22ADC26E-3481-44C5-9AA9-C415537C671B}"/>
    <cellStyle name="Millares 5 20 2 2" xfId="8092" xr:uid="{8A4044E4-5548-4921-BF8E-890E12D0A44C}"/>
    <cellStyle name="Millares 5 20 3" xfId="7168" xr:uid="{500F0437-7FB3-46EC-890E-EAFECF8C50B8}"/>
    <cellStyle name="Millares 5 21" xfId="1972" xr:uid="{60BEE4FC-EB41-4C36-B891-9B6BC2F545D1}"/>
    <cellStyle name="Millares 5 21 2" xfId="6244" xr:uid="{4A9B399F-0D60-46F8-9338-368731DAB7E1}"/>
    <cellStyle name="Millares 5 21 2 2" xfId="8093" xr:uid="{1D21F694-57BB-43AF-AB3F-C852152C9295}"/>
    <cellStyle name="Millares 5 21 3" xfId="7169" xr:uid="{F556128F-59F7-44D9-99D9-C69FC89D7D8D}"/>
    <cellStyle name="Millares 5 22" xfId="1973" xr:uid="{0650C166-6041-4B82-8D8A-0B6431E8FBB8}"/>
    <cellStyle name="Millares 5 22 2" xfId="6245" xr:uid="{19783156-54FC-49ED-9D73-554D851A47AF}"/>
    <cellStyle name="Millares 5 22 2 2" xfId="8094" xr:uid="{C410C682-C777-4485-9840-F7A9F92AA00D}"/>
    <cellStyle name="Millares 5 22 3" xfId="7170" xr:uid="{45C47AC4-DAC4-4D67-A9CA-316A2F84476D}"/>
    <cellStyle name="Millares 5 23" xfId="1974" xr:uid="{D452884E-4EAB-44AB-938F-3D85EF000709}"/>
    <cellStyle name="Millares 5 23 2" xfId="6246" xr:uid="{D9B09CD7-29BB-499C-959C-420A291792A0}"/>
    <cellStyle name="Millares 5 23 2 2" xfId="8095" xr:uid="{77BA57AF-6E12-46DE-961F-85CCCA1C2A17}"/>
    <cellStyle name="Millares 5 23 3" xfId="7171" xr:uid="{B9B6E867-AB07-44E2-990A-539A30891B20}"/>
    <cellStyle name="Millares 5 24" xfId="6231" xr:uid="{1953AB18-39E7-46C2-9F2B-FE6278E25B79}"/>
    <cellStyle name="Millares 5 24 2" xfId="8080" xr:uid="{0EECEB79-DD5E-4C35-84C2-CB9D7CACC142}"/>
    <cellStyle name="Millares 5 25" xfId="7156" xr:uid="{5E000C54-0AD5-40E3-97AA-0A80932BDCCB}"/>
    <cellStyle name="Millares 5 26" xfId="1959" xr:uid="{9A76F5F8-5BC0-43D6-A8F0-FE88A8368F43}"/>
    <cellStyle name="Millares 5 3" xfId="1975" xr:uid="{06468668-181A-4916-B2CF-8AE49E44FB54}"/>
    <cellStyle name="Millares 5 3 2" xfId="6247" xr:uid="{03B0E713-5144-4631-9C68-15F7D3FDB52C}"/>
    <cellStyle name="Millares 5 3 2 2" xfId="8096" xr:uid="{F0F463DB-7772-4041-85F2-C403F6D13F72}"/>
    <cellStyle name="Millares 5 3 3" xfId="7172" xr:uid="{1135C99D-08DE-4871-B391-F6ACCF787965}"/>
    <cellStyle name="Millares 5 4" xfId="1976" xr:uid="{391AA399-3509-42AF-9CF4-840A518F8ADC}"/>
    <cellStyle name="Millares 5 4 2" xfId="6248" xr:uid="{9A6A88AD-A4B6-4CA8-B370-41F1637BE13F}"/>
    <cellStyle name="Millares 5 4 2 2" xfId="8097" xr:uid="{221A95DE-01D2-4752-882A-ECAA0A437068}"/>
    <cellStyle name="Millares 5 4 3" xfId="7173" xr:uid="{ED087B2A-B456-41EE-B3D6-9731545E279C}"/>
    <cellStyle name="Millares 5 5" xfId="1977" xr:uid="{6FF3EB20-2589-4FBD-81C4-43B6BD8FF625}"/>
    <cellStyle name="Millares 5 5 2" xfId="6249" xr:uid="{B94B7EAB-E83E-48DB-89CA-39FA927C378F}"/>
    <cellStyle name="Millares 5 5 2 2" xfId="8098" xr:uid="{362AEC2F-315E-4E2A-A680-BC136C2429F8}"/>
    <cellStyle name="Millares 5 5 3" xfId="7174" xr:uid="{1E5B546C-D234-43CE-B963-DD1FA41FBD78}"/>
    <cellStyle name="Millares 5 6" xfId="1978" xr:uid="{9CB92F34-1E9A-412E-89F6-862F65E704C7}"/>
    <cellStyle name="Millares 5 6 2" xfId="6250" xr:uid="{AE93964F-2B05-4FC6-BFFC-E3A80B7F1C1F}"/>
    <cellStyle name="Millares 5 6 2 2" xfId="8099" xr:uid="{FE6EA947-01C4-4CAD-8AE2-54CF82532731}"/>
    <cellStyle name="Millares 5 6 3" xfId="7175" xr:uid="{8D73F38E-E90F-4696-A5D9-8E3D5B2DF8D6}"/>
    <cellStyle name="Millares 5 7" xfId="1979" xr:uid="{ABB88C4C-EB8D-4647-B331-7B2BA88CA846}"/>
    <cellStyle name="Millares 5 7 2" xfId="6251" xr:uid="{BD4ADA06-9A45-4D1B-B524-E6A3355FE848}"/>
    <cellStyle name="Millares 5 7 2 2" xfId="8100" xr:uid="{B59DF92F-7F2D-4E38-8CB2-D6681492EF12}"/>
    <cellStyle name="Millares 5 7 3" xfId="7176" xr:uid="{62843A0F-A543-492A-AB4D-D313CAD7CA0C}"/>
    <cellStyle name="Millares 5 8" xfId="1980" xr:uid="{B6A167A5-CD20-471A-9985-46A1907AD746}"/>
    <cellStyle name="Millares 5 8 2" xfId="6252" xr:uid="{E02F7824-0A28-4E26-9945-CB9CE1C8BEB9}"/>
    <cellStyle name="Millares 5 8 2 2" xfId="8101" xr:uid="{F8CF8F39-2569-4694-A0AA-2038E9554BB1}"/>
    <cellStyle name="Millares 5 8 3" xfId="7177" xr:uid="{691D26C9-4B3C-4A64-B8D9-34110B8E4AB3}"/>
    <cellStyle name="Millares 5 9" xfId="1981" xr:uid="{02C806A9-AB66-47AF-81B4-12D70DD00245}"/>
    <cellStyle name="Millares 5 9 2" xfId="6253" xr:uid="{721647BE-C004-4DFE-BAD5-D90FF3179140}"/>
    <cellStyle name="Millares 5 9 2 2" xfId="8102" xr:uid="{BB384B38-F788-4D81-BDEE-D3072A3E064C}"/>
    <cellStyle name="Millares 5 9 3" xfId="7178" xr:uid="{7AE38331-6293-48A9-A0EC-4D41ADEC08F4}"/>
    <cellStyle name="Millares 6" xfId="8966" xr:uid="{5D209947-4468-42ED-A512-95E40E09213B}"/>
    <cellStyle name="Millares 6 2" xfId="1982" xr:uid="{06D42A39-2B7C-4C81-A758-5F4CF3F3AC3D}"/>
    <cellStyle name="Millares 7" xfId="8943" xr:uid="{2215DCDC-AB9C-413A-8A73-D142156D811D}"/>
    <cellStyle name="Millares 8" xfId="8988" xr:uid="{C5514F11-1DD2-409B-A6AC-FC21BB870A87}"/>
    <cellStyle name="Millares 9" xfId="4299" xr:uid="{3869380F-45BF-44FC-9DFF-2C3FD2C38B73}"/>
    <cellStyle name="Moneda" xfId="221" builtinId="4"/>
    <cellStyle name="Moneda [0] 2" xfId="234" xr:uid="{C51192F7-3950-402D-8E55-650A640176CC}"/>
    <cellStyle name="Moneda [0] 2 2" xfId="244" xr:uid="{DDDA12C4-932D-4585-BDD7-6596455D2475}"/>
    <cellStyle name="Moneda [0] 2 2 2" xfId="8965" xr:uid="{7DDEFC81-8786-4176-88C4-26426E899425}"/>
    <cellStyle name="Moneda [0] 3" xfId="228" xr:uid="{528D0BC3-CE09-4794-B8FB-5F3FBB4354CD}"/>
    <cellStyle name="Moneda [0] 4" xfId="8958" xr:uid="{6982C9C7-1BCE-4421-923E-04A0F35078F2}"/>
    <cellStyle name="Moneda [0] 6" xfId="223" xr:uid="{51A32222-3493-4E02-8835-5AC1B399704D}"/>
    <cellStyle name="Moneda 10" xfId="5115" xr:uid="{B4423AAB-D163-491C-8B2E-815FD247B3F8}"/>
    <cellStyle name="Moneda 11" xfId="8987" xr:uid="{C46293C4-BBDD-4844-8EA6-E7D96FEC81B2}"/>
    <cellStyle name="Moneda 12" xfId="8983" xr:uid="{1332B6B9-97A3-4799-87A3-F6CADE2C97A2}"/>
    <cellStyle name="Moneda 13" xfId="6159" xr:uid="{E8439A0D-64CB-4477-A174-8788FCCD65A9}"/>
    <cellStyle name="Moneda 14" xfId="8980" xr:uid="{AC9426B6-50F3-4B91-882E-8E4DCBC98413}"/>
    <cellStyle name="Moneda 15" xfId="8982" xr:uid="{3EB20B4A-2946-4BD3-9011-B229FF1290A1}"/>
    <cellStyle name="Moneda 2" xfId="2" xr:uid="{00000000-0005-0000-0000-000024000000}"/>
    <cellStyle name="Moneda 2 10" xfId="45" xr:uid="{00000000-0005-0000-0000-000025000000}"/>
    <cellStyle name="Moneda 2 10 2" xfId="224" xr:uid="{AE651AA8-F797-43B5-9016-BE9041017344}"/>
    <cellStyle name="Moneda 2 10 2 2" xfId="8957" xr:uid="{1184BDF4-4741-4952-8A93-BE5DF30B0FB4}"/>
    <cellStyle name="Moneda 2 10 3" xfId="1983" xr:uid="{52ADFA2D-7096-4B53-986B-71B20D88C322}"/>
    <cellStyle name="Moneda 2 10 4" xfId="251" xr:uid="{75008173-594C-4ADA-AF02-A1F0D2940174}"/>
    <cellStyle name="Moneda 2 11" xfId="46" xr:uid="{00000000-0005-0000-0000-000026000000}"/>
    <cellStyle name="Moneda 2 11 2" xfId="1985" xr:uid="{04809A35-461E-40F5-8981-2D7CEA2F6E49}"/>
    <cellStyle name="Moneda 2 11 3" xfId="1986" xr:uid="{32D6C324-0F9A-4EF0-8FE4-BB62A41D9A84}"/>
    <cellStyle name="Moneda 2 11 4" xfId="1984" xr:uid="{D1441DBA-F734-4EFD-86FF-37F02345B655}"/>
    <cellStyle name="Moneda 2 12" xfId="47" xr:uid="{00000000-0005-0000-0000-000027000000}"/>
    <cellStyle name="Moneda 2 12 2" xfId="1988" xr:uid="{2D2834E4-4EFC-48E5-BB83-185798BD6C4D}"/>
    <cellStyle name="Moneda 2 12 3" xfId="1989" xr:uid="{4910F1B3-3B71-479D-BC9F-C8D11B3D9ED1}"/>
    <cellStyle name="Moneda 2 12 4" xfId="1987" xr:uid="{A9D04BCC-09CC-416B-BFFC-0ABF1472B03E}"/>
    <cellStyle name="Moneda 2 13" xfId="48" xr:uid="{00000000-0005-0000-0000-000028000000}"/>
    <cellStyle name="Moneda 2 13 2" xfId="1991" xr:uid="{B9A46AAF-7526-4A7C-A9A1-E6475F0D4CFE}"/>
    <cellStyle name="Moneda 2 13 3" xfId="1992" xr:uid="{129C9D90-4C48-4EEB-9727-2400A5F1EF95}"/>
    <cellStyle name="Moneda 2 13 4" xfId="1990" xr:uid="{BFEAF094-047C-4FAE-A46E-D6F291BE5A2B}"/>
    <cellStyle name="Moneda 2 14" xfId="49" xr:uid="{00000000-0005-0000-0000-000029000000}"/>
    <cellStyle name="Moneda 2 14 2" xfId="1994" xr:uid="{4922B5C5-B72A-469D-88DB-D9EC3CBD65CB}"/>
    <cellStyle name="Moneda 2 14 3" xfId="1995" xr:uid="{4D4B97B8-DF8E-4D4D-8545-AAA5A43F9BA8}"/>
    <cellStyle name="Moneda 2 14 4" xfId="1993" xr:uid="{23A31FF9-4CFE-4A70-BF0F-8DFBDCF8B90B}"/>
    <cellStyle name="Moneda 2 15" xfId="50" xr:uid="{00000000-0005-0000-0000-00002A000000}"/>
    <cellStyle name="Moneda 2 15 10" xfId="1997" xr:uid="{5B1113C5-A34E-40FC-8F27-7E082F76E9B5}"/>
    <cellStyle name="Moneda 2 15 11" xfId="1998" xr:uid="{452E4CA9-C6E4-424D-A88C-8653FEF730DB}"/>
    <cellStyle name="Moneda 2 15 12" xfId="1999" xr:uid="{FB6E4C71-4F7C-4E1A-AA57-70D4D96A82D3}"/>
    <cellStyle name="Moneda 2 15 13" xfId="2000" xr:uid="{1B3A3EEA-AEE5-4541-AC73-63A0B579C62C}"/>
    <cellStyle name="Moneda 2 15 14" xfId="2001" xr:uid="{C8E7BF8F-B50F-4A5E-BBE0-63B819CDDBAD}"/>
    <cellStyle name="Moneda 2 15 15" xfId="2002" xr:uid="{9C4F5EF6-1C96-4579-96A3-6191D72F5C1C}"/>
    <cellStyle name="Moneda 2 15 16" xfId="2003" xr:uid="{F80E4260-9096-4460-9969-029EC598C8C8}"/>
    <cellStyle name="Moneda 2 15 17" xfId="2004" xr:uid="{B49196D4-5B2D-4E2C-BDE6-47B1C69780B0}"/>
    <cellStyle name="Moneda 2 15 18" xfId="2005" xr:uid="{F76443BA-6436-4B79-A7D8-466B0C10A093}"/>
    <cellStyle name="Moneda 2 15 19" xfId="2006" xr:uid="{AEC14FE2-8864-4080-8997-43A347E70B0E}"/>
    <cellStyle name="Moneda 2 15 2" xfId="2007" xr:uid="{FD36513C-7C08-4833-BC2F-FBD9163F7D1C}"/>
    <cellStyle name="Moneda 2 15 2 10" xfId="2008" xr:uid="{688EDF4D-DE1C-46DD-A34C-DD26DBFB778D}"/>
    <cellStyle name="Moneda 2 15 2 11" xfId="2009" xr:uid="{C0CA6319-E132-487B-92EE-F2EA324A672A}"/>
    <cellStyle name="Moneda 2 15 2 12" xfId="2010" xr:uid="{6C04B0AD-E761-400D-B0A4-31028200E9DC}"/>
    <cellStyle name="Moneda 2 15 2 13" xfId="2011" xr:uid="{8DA33016-DA29-42FD-A607-633589349199}"/>
    <cellStyle name="Moneda 2 15 2 14" xfId="2012" xr:uid="{D4F21B22-D864-448A-9172-7EC0E7CE8543}"/>
    <cellStyle name="Moneda 2 15 2 15" xfId="2013" xr:uid="{32359688-03DA-4442-95FD-6E73DFE22467}"/>
    <cellStyle name="Moneda 2 15 2 16" xfId="2014" xr:uid="{C3B81AEB-4959-4C8B-9BA7-79873CF23DAD}"/>
    <cellStyle name="Moneda 2 15 2 17" xfId="2015" xr:uid="{154C32C6-E3F2-42FB-8347-304E3309040C}"/>
    <cellStyle name="Moneda 2 15 2 18" xfId="2016" xr:uid="{7E577640-448F-421D-9161-244C54E8E370}"/>
    <cellStyle name="Moneda 2 15 2 19" xfId="2017" xr:uid="{36525DC8-54B4-4E4F-8F12-346D32729AB4}"/>
    <cellStyle name="Moneda 2 15 2 2" xfId="2018" xr:uid="{60C0D638-09CA-43F4-80D7-2463B32E5336}"/>
    <cellStyle name="Moneda 2 15 2 2 2" xfId="2019" xr:uid="{43954824-7536-4B71-B948-81757EF7480E}"/>
    <cellStyle name="Moneda 2 15 2 2 3" xfId="2020" xr:uid="{A4933E82-625C-4E82-9C29-DA5738BF1D9F}"/>
    <cellStyle name="Moneda 2 15 2 20" xfId="2021" xr:uid="{24E73326-9E71-4105-9D12-5E70F0E55CE9}"/>
    <cellStyle name="Moneda 2 15 2 21" xfId="2022" xr:uid="{3E140F4D-D335-4B13-A520-454667B3101F}"/>
    <cellStyle name="Moneda 2 15 2 22" xfId="2023" xr:uid="{564A35CE-98A2-4924-AA04-464CC38F5A9E}"/>
    <cellStyle name="Moneda 2 15 2 3" xfId="2024" xr:uid="{EC5E2EF9-6C7D-4643-8099-85F1FA767B16}"/>
    <cellStyle name="Moneda 2 15 2 4" xfId="2025" xr:uid="{F2A26299-BD22-4CCF-A333-8294F343718C}"/>
    <cellStyle name="Moneda 2 15 2 5" xfId="2026" xr:uid="{662DFD74-719D-4D88-B60D-40909DA3E903}"/>
    <cellStyle name="Moneda 2 15 2 6" xfId="2027" xr:uid="{64A4C72B-7058-4530-B853-104BD1D82D90}"/>
    <cellStyle name="Moneda 2 15 2 7" xfId="2028" xr:uid="{A182E39C-1796-4B58-899D-F48E750479FD}"/>
    <cellStyle name="Moneda 2 15 2 8" xfId="2029" xr:uid="{AB531523-A9FE-4A6A-BA76-32DEE61F3DD7}"/>
    <cellStyle name="Moneda 2 15 2 9" xfId="2030" xr:uid="{751F43DF-FF75-4758-A5A3-E93F5FB63A63}"/>
    <cellStyle name="Moneda 2 15 20" xfId="2031" xr:uid="{D54F755E-E766-4B0C-A22C-F4B420EBE2C4}"/>
    <cellStyle name="Moneda 2 15 21" xfId="2032" xr:uid="{5501F520-D4B3-4429-88D4-8289BD8F5552}"/>
    <cellStyle name="Moneda 2 15 22" xfId="2033" xr:uid="{5131B93F-7125-4F19-9A99-9FDCBAD3BC5D}"/>
    <cellStyle name="Moneda 2 15 23" xfId="1996" xr:uid="{52BBB658-E04A-4319-ACB1-75537895452D}"/>
    <cellStyle name="Moneda 2 15 3" xfId="2034" xr:uid="{770E61D7-C21F-4A70-B587-A23500BF3A03}"/>
    <cellStyle name="Moneda 2 15 4" xfId="2035" xr:uid="{F9D37D28-AA48-4A82-9F71-356CF224D1ED}"/>
    <cellStyle name="Moneda 2 15 4 2" xfId="2036" xr:uid="{1D812793-5B28-45F1-9224-B3A03BBA9957}"/>
    <cellStyle name="Moneda 2 15 5" xfId="2037" xr:uid="{2EFBD929-57DE-4A6D-B123-274F258C83DF}"/>
    <cellStyle name="Moneda 2 15 6" xfId="2038" xr:uid="{918C6518-DDF7-4A7C-9859-3EF123AC3BFF}"/>
    <cellStyle name="Moneda 2 15 7" xfId="2039" xr:uid="{E98BBC6E-E22E-4AF6-A62C-4967C7D980CD}"/>
    <cellStyle name="Moneda 2 15 8" xfId="2040" xr:uid="{FAB67181-7F9C-4397-9D11-6BC699042D1E}"/>
    <cellStyle name="Moneda 2 15 9" xfId="2041" xr:uid="{E9DB2811-3553-4825-99AD-1B7DE63934B8}"/>
    <cellStyle name="Moneda 2 16" xfId="51" xr:uid="{00000000-0005-0000-0000-00002B000000}"/>
    <cellStyle name="Moneda 2 17" xfId="52" xr:uid="{00000000-0005-0000-0000-00002C000000}"/>
    <cellStyle name="Moneda 2 18" xfId="53" xr:uid="{00000000-0005-0000-0000-00002D000000}"/>
    <cellStyle name="Moneda 2 19" xfId="54" xr:uid="{00000000-0005-0000-0000-00002E000000}"/>
    <cellStyle name="Moneda 2 2" xfId="55" xr:uid="{00000000-0005-0000-0000-00002F000000}"/>
    <cellStyle name="Moneda 2 2 2" xfId="2042" xr:uid="{600C1B92-837E-4388-AC9E-297C4937F40F}"/>
    <cellStyle name="Moneda 2 2 3" xfId="2043" xr:uid="{160B28F3-1D86-4277-91C6-F3F51BB6A528}"/>
    <cellStyle name="Moneda 2 2 4" xfId="2044" xr:uid="{8AB1C508-0592-411D-9E4C-7944095F218F}"/>
    <cellStyle name="Moneda 2 2 5" xfId="2045" xr:uid="{7152D13D-B552-468A-8C8C-0429E98C1A3C}"/>
    <cellStyle name="Moneda 2 2 6" xfId="2046" xr:uid="{66DB76B0-29F8-47C6-9283-5A1025F364DD}"/>
    <cellStyle name="Moneda 2 2 7" xfId="250" xr:uid="{C71BA786-11E1-4723-92A5-4DE0DEB17552}"/>
    <cellStyle name="Moneda 2 20" xfId="56" xr:uid="{00000000-0005-0000-0000-000030000000}"/>
    <cellStyle name="Moneda 2 21" xfId="57" xr:uid="{00000000-0005-0000-0000-000031000000}"/>
    <cellStyle name="Moneda 2 22" xfId="58" xr:uid="{00000000-0005-0000-0000-000032000000}"/>
    <cellStyle name="Moneda 2 23" xfId="59" xr:uid="{00000000-0005-0000-0000-000033000000}"/>
    <cellStyle name="Moneda 2 24" xfId="60" xr:uid="{00000000-0005-0000-0000-000034000000}"/>
    <cellStyle name="Moneda 2 25" xfId="61" xr:uid="{00000000-0005-0000-0000-000035000000}"/>
    <cellStyle name="Moneda 2 26" xfId="62" xr:uid="{00000000-0005-0000-0000-000036000000}"/>
    <cellStyle name="Moneda 2 27" xfId="63" xr:uid="{00000000-0005-0000-0000-000037000000}"/>
    <cellStyle name="Moneda 2 28" xfId="64" xr:uid="{00000000-0005-0000-0000-000038000000}"/>
    <cellStyle name="Moneda 2 29" xfId="65" xr:uid="{00000000-0005-0000-0000-000039000000}"/>
    <cellStyle name="Moneda 2 3" xfId="66" xr:uid="{00000000-0005-0000-0000-00003A000000}"/>
    <cellStyle name="Moneda 2 3 2" xfId="2048" xr:uid="{7EBAA35C-E18F-4538-BEFB-E936B00EF87B}"/>
    <cellStyle name="Moneda 2 3 3" xfId="2049" xr:uid="{BB72133A-AD1A-4455-BDC0-3AB91EF3FD71}"/>
    <cellStyle name="Moneda 2 3 4" xfId="2047" xr:uid="{66B6DAF5-2473-4FC9-8F0A-6F2CB5848C2F}"/>
    <cellStyle name="Moneda 2 30" xfId="67" xr:uid="{00000000-0005-0000-0000-00003B000000}"/>
    <cellStyle name="Moneda 2 31" xfId="68" xr:uid="{00000000-0005-0000-0000-00003C000000}"/>
    <cellStyle name="Moneda 2 32" xfId="69" xr:uid="{00000000-0005-0000-0000-00003D000000}"/>
    <cellStyle name="Moneda 2 33" xfId="70" xr:uid="{00000000-0005-0000-0000-00003E000000}"/>
    <cellStyle name="Moneda 2 34" xfId="71" xr:uid="{00000000-0005-0000-0000-00003F000000}"/>
    <cellStyle name="Moneda 2 35" xfId="7" xr:uid="{00000000-0005-0000-0000-000040000000}"/>
    <cellStyle name="Moneda 2 36" xfId="72" xr:uid="{00000000-0005-0000-0000-000041000000}"/>
    <cellStyle name="Moneda 2 37" xfId="73" xr:uid="{00000000-0005-0000-0000-000042000000}"/>
    <cellStyle name="Moneda 2 38" xfId="74" xr:uid="{00000000-0005-0000-0000-000043000000}"/>
    <cellStyle name="Moneda 2 39" xfId="75" xr:uid="{00000000-0005-0000-0000-000044000000}"/>
    <cellStyle name="Moneda 2 4" xfId="76" xr:uid="{00000000-0005-0000-0000-000045000000}"/>
    <cellStyle name="Moneda 2 4 2" xfId="218" xr:uid="{00000000-0005-0000-0000-000046000000}"/>
    <cellStyle name="Moneda 2 4 2 2" xfId="2051" xr:uid="{66E4CE09-3365-470A-8995-4621AA852618}"/>
    <cellStyle name="Moneda 2 4 2 3" xfId="2052" xr:uid="{EA3B6209-BA0E-4559-8862-EF2A7279EB03}"/>
    <cellStyle name="Moneda 2 4 3" xfId="2053" xr:uid="{A050F5BE-D1ED-49D0-80BC-E216EF6E9275}"/>
    <cellStyle name="Moneda 2 4 4" xfId="2050" xr:uid="{0D7156A0-A4CE-4B77-A0AC-2F5291EC89AC}"/>
    <cellStyle name="Moneda 2 40" xfId="77" xr:uid="{00000000-0005-0000-0000-000047000000}"/>
    <cellStyle name="Moneda 2 41" xfId="78" xr:uid="{00000000-0005-0000-0000-000048000000}"/>
    <cellStyle name="Moneda 2 42" xfId="79" xr:uid="{00000000-0005-0000-0000-000049000000}"/>
    <cellStyle name="Moneda 2 43" xfId="80" xr:uid="{00000000-0005-0000-0000-00004A000000}"/>
    <cellStyle name="Moneda 2 44" xfId="81" xr:uid="{00000000-0005-0000-0000-00004B000000}"/>
    <cellStyle name="Moneda 2 45" xfId="82" xr:uid="{00000000-0005-0000-0000-00004C000000}"/>
    <cellStyle name="Moneda 2 46" xfId="83" xr:uid="{00000000-0005-0000-0000-00004D000000}"/>
    <cellStyle name="Moneda 2 47" xfId="84" xr:uid="{00000000-0005-0000-0000-00004E000000}"/>
    <cellStyle name="Moneda 2 48" xfId="85" xr:uid="{00000000-0005-0000-0000-00004F000000}"/>
    <cellStyle name="Moneda 2 49" xfId="86" xr:uid="{00000000-0005-0000-0000-000050000000}"/>
    <cellStyle name="Moneda 2 5" xfId="87" xr:uid="{00000000-0005-0000-0000-000051000000}"/>
    <cellStyle name="Moneda 2 5 2" xfId="2055" xr:uid="{FE155654-61DD-4690-AB16-745AB09D717F}"/>
    <cellStyle name="Moneda 2 5 3" xfId="2056" xr:uid="{48B4951C-D093-45B2-96EB-6AC579BAB624}"/>
    <cellStyle name="Moneda 2 5 4" xfId="2054" xr:uid="{4EE9C317-221F-4859-AE69-46C618B3724E}"/>
    <cellStyle name="Moneda 2 50" xfId="88" xr:uid="{00000000-0005-0000-0000-000052000000}"/>
    <cellStyle name="Moneda 2 51" xfId="89" xr:uid="{00000000-0005-0000-0000-000053000000}"/>
    <cellStyle name="Moneda 2 52" xfId="90" xr:uid="{00000000-0005-0000-0000-000054000000}"/>
    <cellStyle name="Moneda 2 53" xfId="91" xr:uid="{00000000-0005-0000-0000-000055000000}"/>
    <cellStyle name="Moneda 2 54" xfId="92" xr:uid="{00000000-0005-0000-0000-000056000000}"/>
    <cellStyle name="Moneda 2 55" xfId="93" xr:uid="{00000000-0005-0000-0000-000057000000}"/>
    <cellStyle name="Moneda 2 56" xfId="217" xr:uid="{00000000-0005-0000-0000-000058000000}"/>
    <cellStyle name="Moneda 2 56 2" xfId="2057" xr:uid="{8CD691BC-1771-4295-B6D0-4CC50DF3DFAE}"/>
    <cellStyle name="Moneda 2 56 3" xfId="2058" xr:uid="{4E2286B8-8AEA-4634-8D2B-64B5C86EEDD6}"/>
    <cellStyle name="Moneda 2 57" xfId="248" xr:uid="{DE7245A6-A86A-4E78-96CE-4EC4D26CEAF5}"/>
    <cellStyle name="Moneda 2 57 2" xfId="8970" xr:uid="{30D39494-4B88-4D4A-9D14-E4D9D7AA61D2}"/>
    <cellStyle name="Moneda 2 57 3" xfId="2059" xr:uid="{8569109E-545E-46B6-93BE-7056F3947177}"/>
    <cellStyle name="Moneda 2 58" xfId="2060" xr:uid="{F99A747C-E9A3-4A2A-A7D2-431823DA430E}"/>
    <cellStyle name="Moneda 2 58 10" xfId="2061" xr:uid="{26F853A1-50A4-49E3-AE9B-D54120AF435E}"/>
    <cellStyle name="Moneda 2 58 11" xfId="2062" xr:uid="{C8272E45-44A9-4B0B-AA69-3E60882ED20E}"/>
    <cellStyle name="Moneda 2 58 12" xfId="2063" xr:uid="{B0924243-6254-47B8-8100-57F6ACF9F059}"/>
    <cellStyle name="Moneda 2 58 13" xfId="2064" xr:uid="{77ABF730-3A56-4694-ABFC-8A368D11EE5F}"/>
    <cellStyle name="Moneda 2 58 14" xfId="2065" xr:uid="{2092A765-F471-4617-910D-E250C312E661}"/>
    <cellStyle name="Moneda 2 58 15" xfId="2066" xr:uid="{457A082E-DF65-40D0-AFCC-164A1094E728}"/>
    <cellStyle name="Moneda 2 58 16" xfId="2067" xr:uid="{635CF136-FE13-4314-8EA8-7A1689FE1B6D}"/>
    <cellStyle name="Moneda 2 58 17" xfId="2068" xr:uid="{BB3FE9C8-B36E-4DC3-9630-1CB8A0744007}"/>
    <cellStyle name="Moneda 2 58 18" xfId="2069" xr:uid="{5166440D-9A3D-4DB3-A266-BB745C32D290}"/>
    <cellStyle name="Moneda 2 58 19" xfId="2070" xr:uid="{1886631C-3BAA-434A-A6BC-719A6FB34ACC}"/>
    <cellStyle name="Moneda 2 58 2" xfId="2071" xr:uid="{AF204880-C7B4-42F4-8422-6EAE716EAC56}"/>
    <cellStyle name="Moneda 2 58 2 2" xfId="2072" xr:uid="{CD3FB1B3-D846-4F48-912B-DC3F196332CB}"/>
    <cellStyle name="Moneda 2 58 20" xfId="2073" xr:uid="{A3C5CB62-3A29-4109-9089-70AD4DA8B981}"/>
    <cellStyle name="Moneda 2 58 21" xfId="2074" xr:uid="{BBC6F96D-BC0C-4342-83F0-E3250B5538A5}"/>
    <cellStyle name="Moneda 2 58 22" xfId="2075" xr:uid="{6CA21E8D-8959-4BC7-9C74-040A28BDFEE5}"/>
    <cellStyle name="Moneda 2 58 23" xfId="2076" xr:uid="{E4ED8AFF-9599-46C5-9E8A-EF4F17EBEEFE}"/>
    <cellStyle name="Moneda 2 58 3" xfId="2077" xr:uid="{0E2A88AF-490D-4B1E-8C10-FC34F2882148}"/>
    <cellStyle name="Moneda 2 58 4" xfId="2078" xr:uid="{51F6446A-CB28-4C31-8423-4154DFDCE38B}"/>
    <cellStyle name="Moneda 2 58 5" xfId="2079" xr:uid="{FF8EE20F-6400-45A6-82F0-08092C22F7E9}"/>
    <cellStyle name="Moneda 2 58 6" xfId="2080" xr:uid="{5717224D-3CFA-44F6-8B49-5447BF6A4B4C}"/>
    <cellStyle name="Moneda 2 58 7" xfId="2081" xr:uid="{C7B3CECA-02B5-4E7B-BCA8-95EB9E9DF190}"/>
    <cellStyle name="Moneda 2 58 8" xfId="2082" xr:uid="{3EA7F1EB-DAC7-4F2D-9C0F-E3282ABB28EF}"/>
    <cellStyle name="Moneda 2 58 9" xfId="2083" xr:uid="{D0AA1397-E424-43C9-95F6-DD59F8BB9BD4}"/>
    <cellStyle name="Moneda 2 59" xfId="2084" xr:uid="{DDC5CD12-A152-4A07-8076-32CD4B76AA7F}"/>
    <cellStyle name="Moneda 2 59 10" xfId="2085" xr:uid="{3EB57509-6FEC-45C3-A947-FE7CADAA22ED}"/>
    <cellStyle name="Moneda 2 59 11" xfId="2086" xr:uid="{80C41BA1-6E39-455D-851B-888EF30966F7}"/>
    <cellStyle name="Moneda 2 59 12" xfId="2087" xr:uid="{E183A0BD-6A5A-4B06-81B4-1E16AD4C51E8}"/>
    <cellStyle name="Moneda 2 59 13" xfId="2088" xr:uid="{F7B66E5B-DAF4-4A34-BF70-9C16AC875C30}"/>
    <cellStyle name="Moneda 2 59 14" xfId="2089" xr:uid="{D8D70E8F-3B3E-4CAA-9663-8021B5AE8E45}"/>
    <cellStyle name="Moneda 2 59 15" xfId="2090" xr:uid="{5C0DAC48-1312-4961-BA34-17611B24AE8A}"/>
    <cellStyle name="Moneda 2 59 16" xfId="2091" xr:uid="{E3971737-FCCC-4F30-8145-1C0715928A5C}"/>
    <cellStyle name="Moneda 2 59 17" xfId="2092" xr:uid="{E44A1939-BE33-4752-991F-63F4C0DBEAC0}"/>
    <cellStyle name="Moneda 2 59 18" xfId="2093" xr:uid="{85B7B5E2-F2AF-4E8C-975D-5B4F515457BB}"/>
    <cellStyle name="Moneda 2 59 19" xfId="2094" xr:uid="{A9F5B096-549F-4870-99AB-613B80FF0A54}"/>
    <cellStyle name="Moneda 2 59 2" xfId="2095" xr:uid="{D01F2487-9B15-4772-B74D-8E8BBD58E403}"/>
    <cellStyle name="Moneda 2 59 2 10" xfId="2096" xr:uid="{105D4D85-24BE-4492-8CFD-0CFB770051A2}"/>
    <cellStyle name="Moneda 2 59 2 11" xfId="2097" xr:uid="{C4043750-2B2E-4EEC-A7E9-54EC40F4FBCD}"/>
    <cellStyle name="Moneda 2 59 2 12" xfId="2098" xr:uid="{94D6BEAA-D7AA-4328-876D-47EBDDBDA1D0}"/>
    <cellStyle name="Moneda 2 59 2 13" xfId="2099" xr:uid="{CC9D6762-BF1C-4F51-8680-36F6F3478B21}"/>
    <cellStyle name="Moneda 2 59 2 14" xfId="2100" xr:uid="{068B8A21-16B7-4547-8BFD-A0713A59D028}"/>
    <cellStyle name="Moneda 2 59 2 15" xfId="2101" xr:uid="{DADB342D-4637-4DB0-AACC-DE2111BA6909}"/>
    <cellStyle name="Moneda 2 59 2 16" xfId="2102" xr:uid="{0ADB605C-C988-4BE8-A7B6-F83D9620930F}"/>
    <cellStyle name="Moneda 2 59 2 17" xfId="2103" xr:uid="{EBD419FB-E262-4BB3-A13E-6AB11385023F}"/>
    <cellStyle name="Moneda 2 59 2 18" xfId="2104" xr:uid="{38A79983-B307-45BF-ACCA-F2F639BDF8C2}"/>
    <cellStyle name="Moneda 2 59 2 19" xfId="2105" xr:uid="{16C9EFDA-8478-42B3-B6EB-97DDAC89ACD7}"/>
    <cellStyle name="Moneda 2 59 2 2" xfId="2106" xr:uid="{63AEB6D0-D468-49D0-82B6-38B89CBB8465}"/>
    <cellStyle name="Moneda 2 59 2 2 2" xfId="2107" xr:uid="{85A4A37C-C669-4AC3-B845-AA15266B552B}"/>
    <cellStyle name="Moneda 2 59 2 3" xfId="2108" xr:uid="{1C79BC34-A580-4CCB-8E09-9A7862F3BCFA}"/>
    <cellStyle name="Moneda 2 59 2 4" xfId="2109" xr:uid="{FE4D1221-B1A8-492E-8A27-6A29BE13505B}"/>
    <cellStyle name="Moneda 2 59 2 5" xfId="2110" xr:uid="{1780C199-EE41-459E-BF61-15B233BF6480}"/>
    <cellStyle name="Moneda 2 59 2 6" xfId="2111" xr:uid="{FEF931C7-7449-42DE-AF52-38766C93913C}"/>
    <cellStyle name="Moneda 2 59 2 7" xfId="2112" xr:uid="{F285FA82-9A7B-499D-8B5B-81977965ECA8}"/>
    <cellStyle name="Moneda 2 59 2 8" xfId="2113" xr:uid="{E2F4C0C1-CBC9-47B4-BA20-33A3E1060FC2}"/>
    <cellStyle name="Moneda 2 59 2 9" xfId="2114" xr:uid="{26A626D6-C684-4730-BFAE-C67282ED434E}"/>
    <cellStyle name="Moneda 2 59 3" xfId="2115" xr:uid="{B119D1CF-93BF-4CD7-8DD0-50F195A225B3}"/>
    <cellStyle name="Moneda 2 59 3 2" xfId="2116" xr:uid="{B5089FB9-3A75-4008-AFC4-59FBC8507235}"/>
    <cellStyle name="Moneda 2 59 4" xfId="2117" xr:uid="{C202A4DF-9F8F-449A-953E-E8BB211C7D1A}"/>
    <cellStyle name="Moneda 2 59 5" xfId="2118" xr:uid="{44921099-8B4B-410D-B4D0-A997C87655FA}"/>
    <cellStyle name="Moneda 2 59 6" xfId="2119" xr:uid="{37DB1288-62A6-4B6A-813A-1E6E57BF232B}"/>
    <cellStyle name="Moneda 2 59 7" xfId="2120" xr:uid="{031B5170-AF5D-4295-BA62-0F9A14CC4126}"/>
    <cellStyle name="Moneda 2 59 8" xfId="2121" xr:uid="{31E574A7-2AF4-4873-BAEE-063B54C684EC}"/>
    <cellStyle name="Moneda 2 59 9" xfId="2122" xr:uid="{DDDF216E-EBFB-4EB3-A511-71B87BFF4F7A}"/>
    <cellStyle name="Moneda 2 6" xfId="94" xr:uid="{00000000-0005-0000-0000-000059000000}"/>
    <cellStyle name="Moneda 2 6 2" xfId="2124" xr:uid="{5C94EDE3-6451-4D9A-8389-D9A108B109D3}"/>
    <cellStyle name="Moneda 2 6 3" xfId="2125" xr:uid="{B7666E95-9EF8-435D-8FB0-A79EC549CEAD}"/>
    <cellStyle name="Moneda 2 6 4" xfId="2123" xr:uid="{8DE55789-5EB3-4D06-A910-8F4856106EE5}"/>
    <cellStyle name="Moneda 2 60" xfId="2126" xr:uid="{9EC30EA3-9E51-495A-A829-AA932FB592AE}"/>
    <cellStyle name="Moneda 2 61" xfId="2127" xr:uid="{1AEFA4F6-E679-4FB1-9665-34AC42A88BFB}"/>
    <cellStyle name="Moneda 2 62" xfId="2128" xr:uid="{69BA8620-C677-4BF5-9916-067ABB8CAAE8}"/>
    <cellStyle name="Moneda 2 63" xfId="2129" xr:uid="{2D4280F7-2328-44F2-86BE-6E8AC85460A9}"/>
    <cellStyle name="Moneda 2 64" xfId="2130" xr:uid="{0B51A9D0-9903-4DDA-8A8C-784EF7D2C4D6}"/>
    <cellStyle name="Moneda 2 65" xfId="2131" xr:uid="{71346A6C-C547-4486-A354-EA45FF1B2BF8}"/>
    <cellStyle name="Moneda 2 66" xfId="2132" xr:uid="{39480477-0A4B-4824-95C6-F28E2A0B4F04}"/>
    <cellStyle name="Moneda 2 67" xfId="2133" xr:uid="{76EA32ED-A6DE-444C-9CB1-F3046528614F}"/>
    <cellStyle name="Moneda 2 68" xfId="2134" xr:uid="{1B8BBC4C-9A8F-47E2-8369-162527EC8738}"/>
    <cellStyle name="Moneda 2 69" xfId="2135" xr:uid="{94215CAB-5B6B-41DB-9008-CE04B7B357A3}"/>
    <cellStyle name="Moneda 2 7" xfId="95" xr:uid="{00000000-0005-0000-0000-00005A000000}"/>
    <cellStyle name="Moneda 2 7 2" xfId="2137" xr:uid="{F98F7548-13CF-44E1-A1E0-C3A11C5D39C4}"/>
    <cellStyle name="Moneda 2 7 3" xfId="2138" xr:uid="{22C2F081-BAB1-4BCD-A8E8-F34B2010C010}"/>
    <cellStyle name="Moneda 2 7 4" xfId="2136" xr:uid="{0223D196-94C0-45B0-BF44-9D6634A2B808}"/>
    <cellStyle name="Moneda 2 70" xfId="2139" xr:uid="{DA452ED6-8904-42EB-BA1C-BB500686883D}"/>
    <cellStyle name="Moneda 2 71" xfId="2140" xr:uid="{2FE00205-B96C-47EC-911C-339F8671AD95}"/>
    <cellStyle name="Moneda 2 72" xfId="2141" xr:uid="{353DA7AE-227E-4B42-9758-CD9FC5367073}"/>
    <cellStyle name="Moneda 2 73" xfId="2142" xr:uid="{37DFD78D-F02D-470B-B3FD-5AA2CA43AF7D}"/>
    <cellStyle name="Moneda 2 74" xfId="2143" xr:uid="{D8FA4DE4-9E93-4B3C-9BD1-40894C0615F4}"/>
    <cellStyle name="Moneda 2 75" xfId="2144" xr:uid="{68C670C7-115A-4102-A4C1-A7DEFCEBA35B}"/>
    <cellStyle name="Moneda 2 76" xfId="2145" xr:uid="{C6E7E1FC-4603-4695-A9AC-42E87F255FE4}"/>
    <cellStyle name="Moneda 2 77" xfId="2146" xr:uid="{619DABCD-BC33-4FBC-9C10-E292DAD2422B}"/>
    <cellStyle name="Moneda 2 78" xfId="2147" xr:uid="{98754764-201C-4C4B-ACB2-4CA3D3ADFB04}"/>
    <cellStyle name="Moneda 2 79" xfId="2148" xr:uid="{501D6E34-EA9F-471C-A104-DD72967ED25C}"/>
    <cellStyle name="Moneda 2 8" xfId="96" xr:uid="{00000000-0005-0000-0000-00005B000000}"/>
    <cellStyle name="Moneda 2 8 2" xfId="2150" xr:uid="{EAA870F4-B7FA-43E4-BB66-143CFF53C4A2}"/>
    <cellStyle name="Moneda 2 8 3" xfId="2151" xr:uid="{88574367-0FE8-43F8-B749-8427EBEDCF65}"/>
    <cellStyle name="Moneda 2 8 4" xfId="2149" xr:uid="{9A2FE8E2-BCFE-44F6-A15A-692848950AE4}"/>
    <cellStyle name="Moneda 2 80" xfId="2152" xr:uid="{FF69BFDE-6B5F-4AFE-998B-B845BCDDD543}"/>
    <cellStyle name="Moneda 2 80 2" xfId="2153" xr:uid="{7F88C5F1-28A7-40BB-8ECF-93973A38CB97}"/>
    <cellStyle name="Moneda 2 81" xfId="2154" xr:uid="{A083D142-9E1A-41D8-A05F-D7C9BECD6AE7}"/>
    <cellStyle name="Moneda 2 82" xfId="2155" xr:uid="{F49BBDE4-8D76-40F7-BA00-863F904F1FEE}"/>
    <cellStyle name="Moneda 2 83" xfId="2156" xr:uid="{4520C84C-00D4-4E48-8D77-D41190FFCD9E}"/>
    <cellStyle name="Moneda 2 84" xfId="2157" xr:uid="{704CC553-E923-451F-B5A7-41217D5EBFC9}"/>
    <cellStyle name="Moneda 2 85" xfId="2158" xr:uid="{EF22D2BF-72ED-411D-988F-B5ED1B1C0F0B}"/>
    <cellStyle name="Moneda 2 86" xfId="2159" xr:uid="{BED9B6EF-B3DC-4C33-9A10-0211754A8423}"/>
    <cellStyle name="Moneda 2 87" xfId="2160" xr:uid="{42AFA5D4-A83D-4002-BDC9-0A3B07E101C1}"/>
    <cellStyle name="Moneda 2 88" xfId="2161" xr:uid="{C2E58E16-18F5-4782-9081-81D6B8C9FAB7}"/>
    <cellStyle name="Moneda 2 89" xfId="2162" xr:uid="{3DF696DA-28D2-4482-8557-333DD8BA2B30}"/>
    <cellStyle name="Moneda 2 9" xfId="97" xr:uid="{00000000-0005-0000-0000-00005C000000}"/>
    <cellStyle name="Moneda 2 9 2" xfId="2164" xr:uid="{23F00390-4D0E-4DC1-A035-8AEC0C6EFEC0}"/>
    <cellStyle name="Moneda 2 9 3" xfId="2165" xr:uid="{9BB57A0E-1493-4901-A5FB-2E42C0002270}"/>
    <cellStyle name="Moneda 2 9 4" xfId="2163" xr:uid="{8141EF87-F182-48A9-A6CF-19FC7B6926AC}"/>
    <cellStyle name="Moneda 2 90" xfId="2166" xr:uid="{1E0BDEC6-9DB8-4030-B299-E311E7F5EE3B}"/>
    <cellStyle name="Moneda 2 91" xfId="2167" xr:uid="{C6352D21-93B3-48AF-89BF-8A06598D8118}"/>
    <cellStyle name="Moneda 2 92" xfId="2168" xr:uid="{C08AC887-4C7F-49A6-9D69-DFF498AA502D}"/>
    <cellStyle name="Moneda 2 93" xfId="2169" xr:uid="{C7C758A0-41D8-4E5F-8DFE-10B9AFF73E85}"/>
    <cellStyle name="Moneda 2 94" xfId="2170" xr:uid="{0324759D-C4C3-4129-8896-C38CE491DDC4}"/>
    <cellStyle name="Moneda 2 95" xfId="2171" xr:uid="{FADB0BC4-9556-4757-A937-DA94B8DBEBE0}"/>
    <cellStyle name="Moneda 2 96" xfId="2172" xr:uid="{95C526B9-A660-4FDB-99A7-37239BB32939}"/>
    <cellStyle name="Moneda 2 97" xfId="249" xr:uid="{645CE9A8-1DC2-4650-9AF3-27AFC90DF14E}"/>
    <cellStyle name="Moneda 3" xfId="4" xr:uid="{00000000-0005-0000-0000-00005D000000}"/>
    <cellStyle name="Moneda 3 10" xfId="2173" xr:uid="{EF8173B8-BF6C-4718-9F40-9A5DBBD611BF}"/>
    <cellStyle name="Moneda 3 10 2" xfId="6254" xr:uid="{A9B75740-7943-4677-8BC2-9373D95D6CB6}"/>
    <cellStyle name="Moneda 3 10 2 2" xfId="8103" xr:uid="{0C38858A-DF39-49CC-88FC-EC94D2FECBCD}"/>
    <cellStyle name="Moneda 3 10 3" xfId="7179" xr:uid="{C774BB99-96E0-4375-B68D-B542C23DDC41}"/>
    <cellStyle name="Moneda 3 11" xfId="2174" xr:uid="{5A236995-7E93-47CD-8FF9-D669B267E2B7}"/>
    <cellStyle name="Moneda 3 11 2" xfId="6255" xr:uid="{1670B968-5908-4AAE-9A0B-89289EF7FD39}"/>
    <cellStyle name="Moneda 3 11 2 2" xfId="8104" xr:uid="{7A7D9128-6E31-4D39-AD91-96A02D346063}"/>
    <cellStyle name="Moneda 3 11 3" xfId="7180" xr:uid="{D08F1C6A-2BD4-4BA5-B8AE-F6C6C76B9AD6}"/>
    <cellStyle name="Moneda 3 12" xfId="2175" xr:uid="{CB718778-269C-4A2E-8DF0-5E57CD6B7609}"/>
    <cellStyle name="Moneda 3 12 2" xfId="6256" xr:uid="{C47A4B37-07B9-489D-ACDF-3C8823CF3315}"/>
    <cellStyle name="Moneda 3 12 2 2" xfId="8105" xr:uid="{EA95AD6C-A09A-4F65-89D5-3E79E44082C7}"/>
    <cellStyle name="Moneda 3 12 3" xfId="7181" xr:uid="{C8B9438A-F5F5-4FD7-8CD6-B1326269630F}"/>
    <cellStyle name="Moneda 3 13" xfId="2176" xr:uid="{C9AFCBBA-480C-4E6B-9C37-D3958B51B4A9}"/>
    <cellStyle name="Moneda 3 13 2" xfId="6257" xr:uid="{EA7296BE-A77F-442F-9523-CF1D88BB1C2A}"/>
    <cellStyle name="Moneda 3 13 2 2" xfId="8106" xr:uid="{41F242C7-C255-48AF-A632-658187758296}"/>
    <cellStyle name="Moneda 3 13 3" xfId="7182" xr:uid="{07965273-F37A-4A65-BDE1-702D2B7D3D86}"/>
    <cellStyle name="Moneda 3 14" xfId="2177" xr:uid="{C29C25BB-AB30-4990-BD6C-7A4C8BE7A6E3}"/>
    <cellStyle name="Moneda 3 14 2" xfId="6258" xr:uid="{F260EB0C-2BBC-478E-806C-59F2AAB85102}"/>
    <cellStyle name="Moneda 3 14 2 2" xfId="8107" xr:uid="{BF5A42AB-9276-4043-B16F-519C7452A22E}"/>
    <cellStyle name="Moneda 3 14 3" xfId="7183" xr:uid="{23790FA5-3CF1-4EC4-ABF3-70538274617E}"/>
    <cellStyle name="Moneda 3 15" xfId="2178" xr:uid="{3E0D081D-782F-47ED-B95A-4F1305E806A6}"/>
    <cellStyle name="Moneda 3 15 2" xfId="6259" xr:uid="{BA92E8C6-ED9F-405E-87A7-80859073D88C}"/>
    <cellStyle name="Moneda 3 15 2 2" xfId="8108" xr:uid="{21972321-E976-4A52-B29C-3465730EB9E1}"/>
    <cellStyle name="Moneda 3 15 3" xfId="7184" xr:uid="{5FB6EF6F-4ECD-481B-A955-76D3C15CB379}"/>
    <cellStyle name="Moneda 3 16" xfId="2179" xr:uid="{6C306E78-3035-42A6-B785-5EC7E1D57556}"/>
    <cellStyle name="Moneda 3 16 2" xfId="6260" xr:uid="{C14EA05D-E05F-4F48-BDC0-9FF58B0F3AC7}"/>
    <cellStyle name="Moneda 3 16 2 2" xfId="8109" xr:uid="{14DB4B2C-A8A5-4394-B8AD-8BF6AA5D4190}"/>
    <cellStyle name="Moneda 3 16 3" xfId="7185" xr:uid="{99E71D28-4EDE-47D4-9A1B-08469BC619C3}"/>
    <cellStyle name="Moneda 3 17" xfId="2180" xr:uid="{50A80A24-9488-4704-8021-EE0EB89C5F74}"/>
    <cellStyle name="Moneda 3 17 2" xfId="6261" xr:uid="{BEDF8EC1-17ED-4F8F-8D02-0AAAF20FDFAD}"/>
    <cellStyle name="Moneda 3 17 2 2" xfId="8110" xr:uid="{3754B79B-4C0C-4C53-B951-0A66C919CCC3}"/>
    <cellStyle name="Moneda 3 17 3" xfId="7186" xr:uid="{6120A059-0A29-4866-9664-69D5DD5F79D0}"/>
    <cellStyle name="Moneda 3 18" xfId="2181" xr:uid="{8E465DC4-E00D-4764-A218-7BA44B55509A}"/>
    <cellStyle name="Moneda 3 18 2" xfId="6262" xr:uid="{63C081C9-A976-45C5-85CD-DA0D3B304BEF}"/>
    <cellStyle name="Moneda 3 18 2 2" xfId="8111" xr:uid="{7ACC8710-3455-49DB-B39C-FD26B8FE84A0}"/>
    <cellStyle name="Moneda 3 18 3" xfId="7187" xr:uid="{0F610EDF-8ABD-423A-85CC-0CF04555EFD0}"/>
    <cellStyle name="Moneda 3 19" xfId="2182" xr:uid="{7AA9633C-BD8F-49BB-87CE-61B5037265F1}"/>
    <cellStyle name="Moneda 3 19 2" xfId="6263" xr:uid="{D93F2CC7-5575-4D16-850B-6B2F38464C17}"/>
    <cellStyle name="Moneda 3 19 2 2" xfId="8112" xr:uid="{26430E91-0C87-4FFC-8080-05C431ADD61E}"/>
    <cellStyle name="Moneda 3 19 3" xfId="7188" xr:uid="{CAA4D365-9C55-4B63-B437-EF1A9788AB79}"/>
    <cellStyle name="Moneda 3 2" xfId="237" xr:uid="{7AB45209-9B89-42AB-B6E6-C8D4482266B0}"/>
    <cellStyle name="Moneda 3 2 10" xfId="2183" xr:uid="{F4A0C26C-2CCA-421D-AD86-2EEFF4E8295F}"/>
    <cellStyle name="Moneda 3 2 11" xfId="2184" xr:uid="{50A2C74B-6A35-4A18-9132-EF492837782C}"/>
    <cellStyle name="Moneda 3 2 12" xfId="2185" xr:uid="{5D387AE3-DE52-4B03-A597-5819F108E06B}"/>
    <cellStyle name="Moneda 3 2 13" xfId="2186" xr:uid="{4F7A21D2-14BE-4BE3-921B-B847815361CF}"/>
    <cellStyle name="Moneda 3 2 14" xfId="2187" xr:uid="{1042BFA8-FBAF-4876-9C84-3A6C3E7F1421}"/>
    <cellStyle name="Moneda 3 2 15" xfId="2188" xr:uid="{E906F287-5162-4BDF-B676-3BB52E80BC7E}"/>
    <cellStyle name="Moneda 3 2 16" xfId="2189" xr:uid="{6E214B5A-F7EE-4682-9E03-F3BC3AE46C85}"/>
    <cellStyle name="Moneda 3 2 17" xfId="2190" xr:uid="{B293E8F7-7554-41CD-88CC-D933C1C0E93E}"/>
    <cellStyle name="Moneda 3 2 18" xfId="2191" xr:uid="{B9915DA5-0127-4D1B-9FF5-D9CE124D52A3}"/>
    <cellStyle name="Moneda 3 2 19" xfId="2192" xr:uid="{3503F1A9-93F4-4D0C-AE6F-FED9727349F8}"/>
    <cellStyle name="Moneda 3 2 2" xfId="2193" xr:uid="{9CFD2611-32D9-43EF-B05E-6B27238638A8}"/>
    <cellStyle name="Moneda 3 2 20" xfId="2194" xr:uid="{68BB3A6C-07BC-4CBF-94F6-B81182796250}"/>
    <cellStyle name="Moneda 3 2 21" xfId="2195" xr:uid="{21953E56-F798-4824-9B55-FCD2B01DC255}"/>
    <cellStyle name="Moneda 3 2 22" xfId="2196" xr:uid="{029CBA3C-72B8-44F8-9B7A-F42831846706}"/>
    <cellStyle name="Moneda 3 2 23" xfId="2197" xr:uid="{B64CFAAC-DDC7-4313-9685-5B9C351363BB}"/>
    <cellStyle name="Moneda 3 2 24" xfId="6264" xr:uid="{39FAA9BC-03B1-4011-846F-E26D901CC7BD}"/>
    <cellStyle name="Moneda 3 2 24 2" xfId="8113" xr:uid="{594CF3BB-2480-4545-8589-6D571D9F7519}"/>
    <cellStyle name="Moneda 3 2 25" xfId="7189" xr:uid="{CC917AD6-9696-4A26-BFD7-9B6995627BF0}"/>
    <cellStyle name="Moneda 3 2 26" xfId="8971" xr:uid="{70ECE6A3-FB2F-4737-B13B-14CE86255A0B}"/>
    <cellStyle name="Moneda 3 2 3" xfId="2198" xr:uid="{427F6F34-A268-46B0-9094-83FE26822B5C}"/>
    <cellStyle name="Moneda 3 2 4" xfId="2199" xr:uid="{311DEF1D-8E68-4181-AFC4-25879B3BE623}"/>
    <cellStyle name="Moneda 3 2 5" xfId="2200" xr:uid="{4CF488FB-F5FD-4F21-9080-47C804A0AE3D}"/>
    <cellStyle name="Moneda 3 2 5 2" xfId="2201" xr:uid="{792B2084-40F1-4E6D-B283-65FF4F2F280A}"/>
    <cellStyle name="Moneda 3 2 5 3" xfId="6265" xr:uid="{CCD26A4F-29A2-4740-9744-95631F83D185}"/>
    <cellStyle name="Moneda 3 2 5 3 2" xfId="8114" xr:uid="{83ADCA04-FDBA-41A7-8CB4-8909D326B525}"/>
    <cellStyle name="Moneda 3 2 5 4" xfId="7190" xr:uid="{6541E383-F957-4C2A-95AB-32E31212D6FE}"/>
    <cellStyle name="Moneda 3 2 6" xfId="2202" xr:uid="{019C6744-750E-45E0-974B-75F5208F23A0}"/>
    <cellStyle name="Moneda 3 2 7" xfId="2203" xr:uid="{5BC1F76C-3A92-49B1-AFA1-52A438877E72}"/>
    <cellStyle name="Moneda 3 2 8" xfId="2204" xr:uid="{1B71DADD-05B2-4520-AE43-044B7E014977}"/>
    <cellStyle name="Moneda 3 2 9" xfId="2205" xr:uid="{B935C937-8A05-4941-ACD4-5B3F205E85C1}"/>
    <cellStyle name="Moneda 3 20" xfId="2206" xr:uid="{87F1D4E3-D11A-4F3D-BA35-B81F6F1C7634}"/>
    <cellStyle name="Moneda 3 20 2" xfId="6266" xr:uid="{F7DDA2D2-A937-43FB-8CEE-57840FA8EEDD}"/>
    <cellStyle name="Moneda 3 20 2 2" xfId="8115" xr:uid="{83913C1C-D719-4203-B9E3-953ED6DA5341}"/>
    <cellStyle name="Moneda 3 20 3" xfId="7191" xr:uid="{4549166C-E204-4440-8545-24B208A9B799}"/>
    <cellStyle name="Moneda 3 21" xfId="2207" xr:uid="{C93A8B23-F8AF-47EE-8B11-8E6CC9FA6845}"/>
    <cellStyle name="Moneda 3 21 2" xfId="6267" xr:uid="{7053769D-48D0-446F-80B9-0F1E20768934}"/>
    <cellStyle name="Moneda 3 21 2 2" xfId="8116" xr:uid="{7FD9320F-0D96-4BDF-81E2-E0D81FD2C421}"/>
    <cellStyle name="Moneda 3 21 3" xfId="7192" xr:uid="{E81C2E1C-1225-4309-BC64-DE58DD69DE0D}"/>
    <cellStyle name="Moneda 3 22" xfId="2208" xr:uid="{084BEFC3-27AE-47FD-BAAF-9B904B01C007}"/>
    <cellStyle name="Moneda 3 22 2" xfId="6268" xr:uid="{773929C2-B0E4-4CB4-B914-88FEB4FE5358}"/>
    <cellStyle name="Moneda 3 22 2 2" xfId="8117" xr:uid="{3C36BF2C-B4D6-43AE-8D95-18B0352EE981}"/>
    <cellStyle name="Moneda 3 22 3" xfId="7193" xr:uid="{35CFAB43-5010-4646-B927-41D9BD577531}"/>
    <cellStyle name="Moneda 3 23" xfId="2209" xr:uid="{575672F3-666B-4E9A-8FE9-FCAEA0717930}"/>
    <cellStyle name="Moneda 3 23 2" xfId="6269" xr:uid="{2151F666-AC41-4825-BC63-3A4ADAFAB2A7}"/>
    <cellStyle name="Moneda 3 23 2 2" xfId="8118" xr:uid="{39FD73C2-918C-4A7D-802B-6591E5D150D7}"/>
    <cellStyle name="Moneda 3 23 3" xfId="7194" xr:uid="{B58E2982-435A-4646-BC24-1EAC109E4311}"/>
    <cellStyle name="Moneda 3 24" xfId="2210" xr:uid="{6CBEB512-009B-456D-960C-78E170C0E442}"/>
    <cellStyle name="Moneda 3 24 2" xfId="6270" xr:uid="{1C284EAC-000C-4626-9F60-9FD8C2D70FBB}"/>
    <cellStyle name="Moneda 3 24 2 2" xfId="8119" xr:uid="{8C7F06C4-0C5D-46A7-B924-5BE90EA48686}"/>
    <cellStyle name="Moneda 3 24 3" xfId="7195" xr:uid="{21351A38-C92B-4C39-BF3D-FB3B9A643828}"/>
    <cellStyle name="Moneda 3 25" xfId="2211" xr:uid="{4B6F8808-66D9-484A-9577-FEC48C684BDD}"/>
    <cellStyle name="Moneda 3 25 2" xfId="6271" xr:uid="{7E808392-B861-424D-AF6C-D51AA2BBE797}"/>
    <cellStyle name="Moneda 3 25 2 2" xfId="8120" xr:uid="{7CFCA7E4-BB66-4904-89E9-F973B6A822E5}"/>
    <cellStyle name="Moneda 3 25 3" xfId="7196" xr:uid="{65D6A9DB-B3C0-4EC5-9AB0-EC96964BA693}"/>
    <cellStyle name="Moneda 3 26" xfId="2212" xr:uid="{AA29C1F2-744B-40A4-95E0-247989431B80}"/>
    <cellStyle name="Moneda 3 26 2" xfId="6272" xr:uid="{7D13A4E4-A5D3-4603-B20D-C0FDC547A923}"/>
    <cellStyle name="Moneda 3 26 2 2" xfId="8121" xr:uid="{6E9754F9-048A-4786-9429-CE281BFF7727}"/>
    <cellStyle name="Moneda 3 26 3" xfId="7197" xr:uid="{E9162331-4FC5-4F3C-98C0-0A41EDB6F57C}"/>
    <cellStyle name="Moneda 3 27" xfId="2213" xr:uid="{11A3E19C-842E-4CC6-84DE-CF29AE9B926A}"/>
    <cellStyle name="Moneda 3 27 2" xfId="6273" xr:uid="{B5C0E109-43DC-4C44-A3F3-A739E5049B91}"/>
    <cellStyle name="Moneda 3 27 2 2" xfId="8122" xr:uid="{AB47129C-B95E-464D-AC7E-736D2FAFE9C9}"/>
    <cellStyle name="Moneda 3 27 3" xfId="7198" xr:uid="{7FB5196D-CF27-4AD0-A6F8-20C2273EDA98}"/>
    <cellStyle name="Moneda 3 28" xfId="2214" xr:uid="{3EC960A4-B002-4133-95D2-683C3E75E1C9}"/>
    <cellStyle name="Moneda 3 28 2" xfId="6274" xr:uid="{073469AD-4D5A-4199-846A-F2D0F9561976}"/>
    <cellStyle name="Moneda 3 28 2 2" xfId="8123" xr:uid="{DC79BB65-BB96-4E41-86E5-78A44B5F98FA}"/>
    <cellStyle name="Moneda 3 28 3" xfId="7199" xr:uid="{C2B33D2B-2A92-4ACA-BCAA-A4ED63FF3AB7}"/>
    <cellStyle name="Moneda 3 29" xfId="2215" xr:uid="{647D156C-ABF7-4856-BDF5-CAAE3789CAC5}"/>
    <cellStyle name="Moneda 3 29 2" xfId="2216" xr:uid="{F503628A-D1D2-45F6-A0BA-7A23EF45C9DE}"/>
    <cellStyle name="Moneda 3 29 2 2" xfId="6275" xr:uid="{7153D8F9-314D-49AC-848B-4B2076EE88AE}"/>
    <cellStyle name="Moneda 3 29 2 2 2" xfId="8124" xr:uid="{4B82478B-9C1D-4E9B-B39A-6ACBDADC3204}"/>
    <cellStyle name="Moneda 3 29 2 3" xfId="7200" xr:uid="{99432D84-0E92-4C95-A74B-B696533E1466}"/>
    <cellStyle name="Moneda 3 3" xfId="241" xr:uid="{27D8AB7B-2035-46BF-8C6E-6DD320CC1D6D}"/>
    <cellStyle name="Moneda 3 3 10" xfId="2218" xr:uid="{88503068-8409-4056-90F7-B64D690AC003}"/>
    <cellStyle name="Moneda 3 3 10 2" xfId="6277" xr:uid="{539EC76F-BCFA-499B-80AF-B8A4D8CA274C}"/>
    <cellStyle name="Moneda 3 3 10 2 2" xfId="8126" xr:uid="{F1765FF3-A166-4143-95ED-BB196086F4BD}"/>
    <cellStyle name="Moneda 3 3 10 3" xfId="7202" xr:uid="{7C48A363-3ABE-4927-9698-7BFF3AFFB00F}"/>
    <cellStyle name="Moneda 3 3 11" xfId="2219" xr:uid="{3F9ACBD9-A826-4F27-B802-666420A8C37A}"/>
    <cellStyle name="Moneda 3 3 11 2" xfId="6278" xr:uid="{6DD2243B-DA31-48D6-AE1B-F757E07B74D5}"/>
    <cellStyle name="Moneda 3 3 11 2 2" xfId="8127" xr:uid="{E95DD692-C34E-488B-AB81-18830867C5D3}"/>
    <cellStyle name="Moneda 3 3 11 3" xfId="7203" xr:uid="{FBF59CAD-09A0-4CD6-AE0F-C76DCB91F0DC}"/>
    <cellStyle name="Moneda 3 3 12" xfId="2220" xr:uid="{1D240297-BDEE-4A3B-A5BC-0B9A16D2EFC0}"/>
    <cellStyle name="Moneda 3 3 12 2" xfId="6279" xr:uid="{B9F557BF-8657-4FCE-B1AF-983C453E9FCA}"/>
    <cellStyle name="Moneda 3 3 12 2 2" xfId="8128" xr:uid="{996C165C-5261-4242-A3CB-740BD13E6149}"/>
    <cellStyle name="Moneda 3 3 12 3" xfId="7204" xr:uid="{AD542118-A925-42CC-9371-B8B1B33694E4}"/>
    <cellStyle name="Moneda 3 3 13" xfId="2221" xr:uid="{F52E31AB-C377-46C2-9EE6-8D45E2CAD9CC}"/>
    <cellStyle name="Moneda 3 3 13 2" xfId="6280" xr:uid="{A842E0C5-3186-4CF9-B42D-814218C809F8}"/>
    <cellStyle name="Moneda 3 3 13 2 2" xfId="8129" xr:uid="{97812438-79C3-4E0F-9AC6-EF909155CDD1}"/>
    <cellStyle name="Moneda 3 3 13 3" xfId="7205" xr:uid="{D49A543A-ACDD-4600-BF58-FA97C7E1AB7C}"/>
    <cellStyle name="Moneda 3 3 14" xfId="2222" xr:uid="{E5295B4A-6B2D-4AFD-B952-F9FCE9CD4B95}"/>
    <cellStyle name="Moneda 3 3 14 2" xfId="6281" xr:uid="{3C77441E-01AF-41F7-8F0C-826930D476C7}"/>
    <cellStyle name="Moneda 3 3 14 2 2" xfId="8130" xr:uid="{3F9D7E8D-3769-4882-8304-218C269C8B19}"/>
    <cellStyle name="Moneda 3 3 14 3" xfId="7206" xr:uid="{3D9096D4-2A1A-45DF-AD66-9C834F2240ED}"/>
    <cellStyle name="Moneda 3 3 15" xfId="2223" xr:uid="{A9252BBA-108C-4029-831B-1988ACB3F222}"/>
    <cellStyle name="Moneda 3 3 15 2" xfId="6282" xr:uid="{270C4C26-34D1-4339-B809-A3BF144441D5}"/>
    <cellStyle name="Moneda 3 3 15 2 2" xfId="8131" xr:uid="{ABB11072-1FBD-4326-BB7E-81BDA66D861D}"/>
    <cellStyle name="Moneda 3 3 15 3" xfId="7207" xr:uid="{0A044927-E40A-4364-AEA5-EC0FA381B788}"/>
    <cellStyle name="Moneda 3 3 16" xfId="2224" xr:uid="{E1253B4C-54CB-4AF5-91CA-094D855A0759}"/>
    <cellStyle name="Moneda 3 3 16 2" xfId="6283" xr:uid="{3C4EC918-D6C0-4C64-9609-D59EB383A612}"/>
    <cellStyle name="Moneda 3 3 16 2 2" xfId="8132" xr:uid="{65213373-36C4-4AA3-A5B2-FCFDB0A7076B}"/>
    <cellStyle name="Moneda 3 3 16 3" xfId="7208" xr:uid="{DAB4BDD8-DFE6-4CB5-96E7-C96A5C0B382F}"/>
    <cellStyle name="Moneda 3 3 17" xfId="2225" xr:uid="{118B15FF-E789-4365-90FF-8C072854882D}"/>
    <cellStyle name="Moneda 3 3 17 2" xfId="6284" xr:uid="{355E848E-684A-4CBB-97BA-6774D5C9DDFB}"/>
    <cellStyle name="Moneda 3 3 17 2 2" xfId="8133" xr:uid="{806F470D-6FDE-4F8C-83F7-D4031FBF396C}"/>
    <cellStyle name="Moneda 3 3 17 3" xfId="7209" xr:uid="{F15D1054-2E07-40C5-9066-ADEE6A23F725}"/>
    <cellStyle name="Moneda 3 3 18" xfId="2226" xr:uid="{3FF83C68-049D-431D-A66C-6D0C510CB8C3}"/>
    <cellStyle name="Moneda 3 3 18 2" xfId="6285" xr:uid="{480BB692-46EB-4AA4-AC5B-A4343ED4C047}"/>
    <cellStyle name="Moneda 3 3 18 2 2" xfId="8134" xr:uid="{8CD2BD29-D7E2-404E-9BD2-71C9F43CF413}"/>
    <cellStyle name="Moneda 3 3 18 3" xfId="7210" xr:uid="{046E212A-1E59-4FED-AB6C-A85AF2A6B6D5}"/>
    <cellStyle name="Moneda 3 3 19" xfId="2227" xr:uid="{FF7BD914-4CCF-4061-9C5C-54D088CE5FA0}"/>
    <cellStyle name="Moneda 3 3 19 2" xfId="6286" xr:uid="{9832748D-624D-4623-B394-C5D3914B177C}"/>
    <cellStyle name="Moneda 3 3 19 2 2" xfId="8135" xr:uid="{DDF2AD3C-A048-409F-8AB3-6FC1261EF6A5}"/>
    <cellStyle name="Moneda 3 3 19 3" xfId="7211" xr:uid="{1A89D171-1FC4-4129-811E-8B368A847443}"/>
    <cellStyle name="Moneda 3 3 2" xfId="2228" xr:uid="{9EE4A4EC-4692-4595-AD6B-DFF35BAFFCB0}"/>
    <cellStyle name="Moneda 3 3 2 2" xfId="6287" xr:uid="{E4249DC2-09CE-4630-B057-7AEB1B2FE827}"/>
    <cellStyle name="Moneda 3 3 2 2 2" xfId="8136" xr:uid="{6F8C34D4-A6ED-4D32-ABC3-F23B170A9255}"/>
    <cellStyle name="Moneda 3 3 2 3" xfId="7212" xr:uid="{EBB46711-0934-45AA-8F5D-A87A66C01EDB}"/>
    <cellStyle name="Moneda 3 3 20" xfId="2229" xr:uid="{A845D110-8D6E-42E3-8637-D6700825A47F}"/>
    <cellStyle name="Moneda 3 3 20 2" xfId="6288" xr:uid="{139D87E3-6B3A-4332-81B9-4A4D96295CF4}"/>
    <cellStyle name="Moneda 3 3 20 2 2" xfId="8137" xr:uid="{E53301A5-FBD3-4EE1-AD6C-D8788B82604A}"/>
    <cellStyle name="Moneda 3 3 20 3" xfId="7213" xr:uid="{5AC7A9A8-BEB7-4182-9430-F497373C8A2D}"/>
    <cellStyle name="Moneda 3 3 21" xfId="2230" xr:uid="{E066B087-8F89-4C30-A5B0-5E270236EC44}"/>
    <cellStyle name="Moneda 3 3 21 2" xfId="6289" xr:uid="{DBB1FB5D-5E25-44DF-BD5E-D1EA1109962F}"/>
    <cellStyle name="Moneda 3 3 21 2 2" xfId="8138" xr:uid="{FD502278-B46E-47F7-BF3B-D631122BA4D4}"/>
    <cellStyle name="Moneda 3 3 21 3" xfId="7214" xr:uid="{0C9D8C17-652A-4697-B923-6AC66659A593}"/>
    <cellStyle name="Moneda 3 3 22" xfId="2231" xr:uid="{825EC028-0487-40A2-95D8-4793C3411D9D}"/>
    <cellStyle name="Moneda 3 3 22 2" xfId="6290" xr:uid="{2BC58F55-4088-47EF-BE60-B6D305719E1B}"/>
    <cellStyle name="Moneda 3 3 22 2 2" xfId="8139" xr:uid="{60F34845-408E-4D9A-90D1-A200E9BC5C17}"/>
    <cellStyle name="Moneda 3 3 22 3" xfId="7215" xr:uid="{391C6BB4-1566-41AB-A691-CBA14FDF6F59}"/>
    <cellStyle name="Moneda 3 3 23" xfId="2232" xr:uid="{22D96062-8200-4506-A27D-D2CDACF42F7E}"/>
    <cellStyle name="Moneda 3 3 23 2" xfId="6291" xr:uid="{8259E780-064A-4DB6-9149-F6FDE5A61155}"/>
    <cellStyle name="Moneda 3 3 23 2 2" xfId="8140" xr:uid="{67A229DB-6189-4A98-9F11-49E0B8F167E6}"/>
    <cellStyle name="Moneda 3 3 23 3" xfId="7216" xr:uid="{CA8DA193-AC16-4A94-9C88-5D4668866FAF}"/>
    <cellStyle name="Moneda 3 3 24" xfId="2233" xr:uid="{23B9ABEE-37C3-4428-9FB7-B1E477747B9E}"/>
    <cellStyle name="Moneda 3 3 24 2" xfId="6292" xr:uid="{A7FC9746-3F45-4126-BD97-3CAD4D312781}"/>
    <cellStyle name="Moneda 3 3 24 2 2" xfId="8141" xr:uid="{E2A614EA-4AB9-4395-A737-EE3E4E572CC0}"/>
    <cellStyle name="Moneda 3 3 24 3" xfId="7217" xr:uid="{0C35102A-6CE6-4F05-AE99-C5F3EF2A156B}"/>
    <cellStyle name="Moneda 3 3 25" xfId="6276" xr:uid="{0D0325E7-3E36-4097-AB7A-E99BCB810900}"/>
    <cellStyle name="Moneda 3 3 25 2" xfId="8125" xr:uid="{53922407-12D0-488C-BA46-75247F6F4F94}"/>
    <cellStyle name="Moneda 3 3 26" xfId="7201" xr:uid="{B2D4905B-8FFA-460A-BBD2-7F921A6EB716}"/>
    <cellStyle name="Moneda 3 3 27" xfId="8961" xr:uid="{901AEA5E-0DA4-42F7-B5F6-5699FB2A1CCE}"/>
    <cellStyle name="Moneda 3 3 28" xfId="2217" xr:uid="{4EBDF710-937C-4D3C-B6B1-E9523B6C82E1}"/>
    <cellStyle name="Moneda 3 3 3" xfId="2234" xr:uid="{EC536151-9BCC-46EE-A2AD-C336C93F58A8}"/>
    <cellStyle name="Moneda 3 3 4" xfId="2235" xr:uid="{36169383-E555-4DFB-A58B-3DBB5649EAAC}"/>
    <cellStyle name="Moneda 3 3 4 2" xfId="6293" xr:uid="{163BABA7-E33D-461D-B513-65CFEA6DBA05}"/>
    <cellStyle name="Moneda 3 3 4 2 2" xfId="8142" xr:uid="{1C618319-B0EE-4E83-8D63-E791AED94603}"/>
    <cellStyle name="Moneda 3 3 4 3" xfId="7218" xr:uid="{56AC49E8-3B33-4C32-93F2-0BBBBA6DC18E}"/>
    <cellStyle name="Moneda 3 3 5" xfId="2236" xr:uid="{1D409DDB-98A1-4E2A-8E4F-90759F02A2D7}"/>
    <cellStyle name="Moneda 3 3 5 2" xfId="6294" xr:uid="{2CFE30D4-0F16-462B-A9F4-54FF8F842D52}"/>
    <cellStyle name="Moneda 3 3 5 2 2" xfId="8143" xr:uid="{85AE88F1-941E-4A98-9AE6-A0B2D642B150}"/>
    <cellStyle name="Moneda 3 3 5 3" xfId="7219" xr:uid="{DC29AFDB-F252-48D9-9429-7EADF3CD56B2}"/>
    <cellStyle name="Moneda 3 3 6" xfId="2237" xr:uid="{F6A3806C-324E-4E16-BBF9-98C2FC9D8458}"/>
    <cellStyle name="Moneda 3 3 6 2" xfId="6295" xr:uid="{DE974A82-A287-4197-9343-3FC872B0042C}"/>
    <cellStyle name="Moneda 3 3 6 2 2" xfId="8144" xr:uid="{F1262E66-CD76-43CD-A96B-CFE71FF58C94}"/>
    <cellStyle name="Moneda 3 3 6 3" xfId="7220" xr:uid="{9CDCA0DE-726C-46AC-B25D-302D6512AB02}"/>
    <cellStyle name="Moneda 3 3 7" xfId="2238" xr:uid="{6CAA2CA9-75A1-4411-A03D-115DF5CE97ED}"/>
    <cellStyle name="Moneda 3 3 7 2" xfId="6296" xr:uid="{E537620D-F1EC-404F-B682-77C5B8F075DF}"/>
    <cellStyle name="Moneda 3 3 7 2 2" xfId="8145" xr:uid="{CA066FFE-F7C5-4320-BE53-128094D05508}"/>
    <cellStyle name="Moneda 3 3 7 3" xfId="7221" xr:uid="{F0E80249-F9F4-4D96-8791-8CB65A5760AF}"/>
    <cellStyle name="Moneda 3 3 8" xfId="2239" xr:uid="{BA2AF656-071E-4EAC-AC16-78B39F1842D4}"/>
    <cellStyle name="Moneda 3 3 8 2" xfId="6297" xr:uid="{11122B60-8666-44FD-A2FC-87BE648DFF81}"/>
    <cellStyle name="Moneda 3 3 8 2 2" xfId="8146" xr:uid="{3FA30305-B6B3-4717-BFBD-0C26EF633B7A}"/>
    <cellStyle name="Moneda 3 3 8 3" xfId="7222" xr:uid="{C494AB45-6FBB-4E2B-A469-C0242FE9584C}"/>
    <cellStyle name="Moneda 3 3 9" xfId="2240" xr:uid="{89D7ED04-C2E8-497C-96D7-EA87A8AFB6BA}"/>
    <cellStyle name="Moneda 3 3 9 2" xfId="6298" xr:uid="{F6101988-6868-45B1-B97E-FBE810BA9BE3}"/>
    <cellStyle name="Moneda 3 3 9 2 2" xfId="8147" xr:uid="{89DA1530-B0E2-4D7C-B958-82B9DA875194}"/>
    <cellStyle name="Moneda 3 3 9 3" xfId="7223" xr:uid="{891D43A3-C493-4475-96B5-82C7A1A850BC}"/>
    <cellStyle name="Moneda 3 30" xfId="2241" xr:uid="{7DFE169A-CB36-4FF0-AADA-77C46CDD84F9}"/>
    <cellStyle name="Moneda 3 30 2" xfId="6299" xr:uid="{095313C9-442D-4D62-9995-31407192182C}"/>
    <cellStyle name="Moneda 3 30 2 2" xfId="8148" xr:uid="{1FE31C4E-2835-4BB5-89CE-AAC053EC78DF}"/>
    <cellStyle name="Moneda 3 30 3" xfId="7224" xr:uid="{C238B438-0352-4DCC-A727-63D1E585E6E4}"/>
    <cellStyle name="Moneda 3 31" xfId="2242" xr:uid="{EA78358C-1398-48AB-A9B6-C0D79A3CCE89}"/>
    <cellStyle name="Moneda 3 31 2" xfId="6300" xr:uid="{AB56C32E-23EA-4098-AB12-BF65652AE9C5}"/>
    <cellStyle name="Moneda 3 31 2 2" xfId="8149" xr:uid="{4B5E7BD6-A44A-4B5C-B832-4C5B75DBE887}"/>
    <cellStyle name="Moneda 3 31 3" xfId="7225" xr:uid="{FF4C7CF7-36D8-4ED1-A965-A040FD7A53B7}"/>
    <cellStyle name="Moneda 3 32" xfId="2243" xr:uid="{41CE5990-DA8F-4B52-99C2-0A49CF74BCE7}"/>
    <cellStyle name="Moneda 3 32 2" xfId="6301" xr:uid="{FF5E9E63-50FF-48F0-8257-6F10326147EA}"/>
    <cellStyle name="Moneda 3 32 2 2" xfId="8150" xr:uid="{3F6ABF00-966A-4150-9E16-973D317A67A3}"/>
    <cellStyle name="Moneda 3 32 3" xfId="7226" xr:uid="{E1DFC9D8-871A-44FD-B7C5-9601815D6200}"/>
    <cellStyle name="Moneda 3 33" xfId="2244" xr:uid="{B5CCA2B4-3043-4219-A031-D1F8EB4EC465}"/>
    <cellStyle name="Moneda 3 33 2" xfId="6302" xr:uid="{46A91E50-3866-4914-AD19-2EF8C0BAB27B}"/>
    <cellStyle name="Moneda 3 33 2 2" xfId="8151" xr:uid="{DA8739D3-FD0F-4A3D-B89F-2026CD0CD90E}"/>
    <cellStyle name="Moneda 3 33 3" xfId="7227" xr:uid="{EC3C9EF1-8171-4850-A708-4AEB521D04BB}"/>
    <cellStyle name="Moneda 3 34" xfId="2245" xr:uid="{07F7EE36-19DA-47B1-9B9F-CBBF96AAF384}"/>
    <cellStyle name="Moneda 3 34 2" xfId="6303" xr:uid="{00F9A7EC-5D04-4C31-BF93-83A22A9B91BD}"/>
    <cellStyle name="Moneda 3 34 2 2" xfId="8152" xr:uid="{F1B1B907-7DDE-4D97-B52A-AB5268E77EE5}"/>
    <cellStyle name="Moneda 3 34 3" xfId="7228" xr:uid="{1C3D8332-C34D-4902-B75A-73CC3B5626B3}"/>
    <cellStyle name="Moneda 3 35" xfId="2246" xr:uid="{5CBDF6F1-4E07-42BC-8542-36868A7E58CE}"/>
    <cellStyle name="Moneda 3 35 2" xfId="6304" xr:uid="{F083741C-3D7C-4DA2-96E6-B2D72A5317B2}"/>
    <cellStyle name="Moneda 3 35 2 2" xfId="8153" xr:uid="{25A57E1F-B96D-4B75-A361-E2B0509087A0}"/>
    <cellStyle name="Moneda 3 35 3" xfId="7229" xr:uid="{B4F664B0-66C7-4E51-B1CC-08C9171BC9FF}"/>
    <cellStyle name="Moneda 3 36" xfId="2247" xr:uid="{C1AE9126-224E-434B-A6B5-8F0FC80EE49A}"/>
    <cellStyle name="Moneda 3 36 2" xfId="6305" xr:uid="{FEB6EEFD-BE79-46F7-8FE7-94BE20B0372D}"/>
    <cellStyle name="Moneda 3 36 2 2" xfId="8154" xr:uid="{0A952956-6D25-4103-8B06-7AE5C803D22E}"/>
    <cellStyle name="Moneda 3 36 3" xfId="7230" xr:uid="{145E1EEF-6102-4AED-8B75-E9D0667420B5}"/>
    <cellStyle name="Moneda 3 37" xfId="2248" xr:uid="{14168011-8D00-47E1-87C3-7B9EEE6D1B91}"/>
    <cellStyle name="Moneda 3 37 2" xfId="6306" xr:uid="{0CED7011-1463-4B8A-8604-99FE661EE984}"/>
    <cellStyle name="Moneda 3 37 2 2" xfId="8155" xr:uid="{29B4AB92-DB51-43BD-A9A4-D81346706F0E}"/>
    <cellStyle name="Moneda 3 37 3" xfId="7231" xr:uid="{35CDA693-4CA3-44DF-A257-9AEC370E4AE9}"/>
    <cellStyle name="Moneda 3 38" xfId="2249" xr:uid="{B789B7AC-9DA0-40F9-9F78-D6BBD6B65695}"/>
    <cellStyle name="Moneda 3 38 2" xfId="6307" xr:uid="{4EB36C4F-2847-4F3A-841D-EFB8BC5695E7}"/>
    <cellStyle name="Moneda 3 38 2 2" xfId="8156" xr:uid="{79E54DF1-F9CB-4CE2-9900-23D6C0BF1BE1}"/>
    <cellStyle name="Moneda 3 38 3" xfId="7232" xr:uid="{9202DF47-ACEB-4808-B798-0F98BCFA690B}"/>
    <cellStyle name="Moneda 3 39" xfId="2250" xr:uid="{92DEF6EB-1F0C-4D13-9433-ED40D3FA4CD7}"/>
    <cellStyle name="Moneda 3 39 2" xfId="6308" xr:uid="{BE56EA2F-5E2C-4E23-83E6-C28BB127CDD1}"/>
    <cellStyle name="Moneda 3 39 2 2" xfId="8157" xr:uid="{86C288BC-556B-4ED1-BC60-3C97E10E8037}"/>
    <cellStyle name="Moneda 3 39 3" xfId="7233" xr:uid="{7C1CCCCE-75D4-44D1-820B-FA721DC5D2ED}"/>
    <cellStyle name="Moneda 3 4" xfId="2251" xr:uid="{9EAB5F0C-50FD-4C78-B886-D3FB68C88666}"/>
    <cellStyle name="Moneda 3 40" xfId="2252" xr:uid="{D2E452E0-2999-4D5C-9710-77CF09B908C6}"/>
    <cellStyle name="Moneda 3 40 2" xfId="6309" xr:uid="{A17ACD0A-C891-4E7E-9AB3-CFE2B37ED242}"/>
    <cellStyle name="Moneda 3 40 2 2" xfId="8158" xr:uid="{5A4B94C6-010A-434F-85FC-AE0E7C2176F5}"/>
    <cellStyle name="Moneda 3 40 3" xfId="7234" xr:uid="{16BB240F-2D80-4246-BC96-0F3EF1841885}"/>
    <cellStyle name="Moneda 3 41" xfId="2253" xr:uid="{6B5ED94A-BD1C-48BF-8430-BD7CC0FC6455}"/>
    <cellStyle name="Moneda 3 41 2" xfId="6310" xr:uid="{1E1BA324-4BBB-4DAB-863F-0A82431958CD}"/>
    <cellStyle name="Moneda 3 41 2 2" xfId="8159" xr:uid="{AF3D536E-C91E-43AF-BA1D-A13B65EC447C}"/>
    <cellStyle name="Moneda 3 41 3" xfId="7235" xr:uid="{CA13E72E-B971-4CF8-86BE-ECECD9D4E3F2}"/>
    <cellStyle name="Moneda 3 42" xfId="2254" xr:uid="{2DD9C0EA-318C-45AF-A4DD-0E88A402B764}"/>
    <cellStyle name="Moneda 3 42 2" xfId="6311" xr:uid="{C91136AA-7275-4FB4-836F-9FB86DD67008}"/>
    <cellStyle name="Moneda 3 42 2 2" xfId="8160" xr:uid="{98CA060B-E857-453A-84A5-FC1E9364F82E}"/>
    <cellStyle name="Moneda 3 42 3" xfId="7236" xr:uid="{51C30A5B-DE16-40A3-BE07-0C0FCD6D66CA}"/>
    <cellStyle name="Moneda 3 43" xfId="2255" xr:uid="{63D6691C-E0AE-42DD-8DAC-BCD4211D7CAD}"/>
    <cellStyle name="Moneda 3 43 2" xfId="6312" xr:uid="{9FEF800B-0BD1-49E6-874C-04CD85D0ABF9}"/>
    <cellStyle name="Moneda 3 43 2 2" xfId="8161" xr:uid="{13890DBF-7BE2-4332-BE61-609B69DF2629}"/>
    <cellStyle name="Moneda 3 43 3" xfId="7237" xr:uid="{01FAD6C2-8B7E-4F9A-8978-59938FD4C847}"/>
    <cellStyle name="Moneda 3 44" xfId="2256" xr:uid="{B39A6C47-8C1D-4D76-9C9C-F370C1538966}"/>
    <cellStyle name="Moneda 3 44 2" xfId="6313" xr:uid="{BA00E0A4-CE8F-465C-A93B-180BF6640B86}"/>
    <cellStyle name="Moneda 3 44 2 2" xfId="8162" xr:uid="{DC8B371C-E4F1-45AC-BE8B-0DC4C13B7A3D}"/>
    <cellStyle name="Moneda 3 44 3" xfId="7238" xr:uid="{12B12F4A-A2BD-4458-B444-9466AC3FE196}"/>
    <cellStyle name="Moneda 3 45" xfId="2257" xr:uid="{8CDB8BFC-0924-4DD6-8065-C83CAB87C374}"/>
    <cellStyle name="Moneda 3 45 2" xfId="6314" xr:uid="{888DA698-64DE-4500-91BB-F34A9287323B}"/>
    <cellStyle name="Moneda 3 45 2 2" xfId="8163" xr:uid="{3BA2E39F-F542-43E3-B98D-AFDC9EB1922B}"/>
    <cellStyle name="Moneda 3 45 3" xfId="7239" xr:uid="{4E11C73A-C05E-4F4F-AC26-672D1D71CBD2}"/>
    <cellStyle name="Moneda 3 46" xfId="8977" xr:uid="{539CBEB7-2FBA-4ED6-B176-AA2DF2D9FBF8}"/>
    <cellStyle name="Moneda 3 5" xfId="2258" xr:uid="{8010F0FD-0898-4BCB-93E0-A537B614E4C1}"/>
    <cellStyle name="Moneda 3 5 2" xfId="6315" xr:uid="{FD6EECBC-BC0A-46F9-9D35-EDF10A65F7DD}"/>
    <cellStyle name="Moneda 3 5 2 2" xfId="8164" xr:uid="{C4520D8A-D434-4E4D-A4F1-F98E7F974AD9}"/>
    <cellStyle name="Moneda 3 5 3" xfId="7240" xr:uid="{ED47473F-B193-45FA-A594-EA6C207CDA67}"/>
    <cellStyle name="Moneda 3 6" xfId="2259" xr:uid="{A738140C-DAD3-4178-BBFB-076BEC64BD7B}"/>
    <cellStyle name="Moneda 3 7" xfId="2260" xr:uid="{C2888071-B92A-4E4E-BA0C-53FFA9181FC3}"/>
    <cellStyle name="Moneda 3 7 10" xfId="2261" xr:uid="{ECE12885-EC3C-4F22-97B8-EC807C3A28F3}"/>
    <cellStyle name="Moneda 3 7 11" xfId="2262" xr:uid="{57984462-1325-409F-AC6E-953F12EA8974}"/>
    <cellStyle name="Moneda 3 7 12" xfId="2263" xr:uid="{64D9723D-3407-4593-B5FA-B1FE702CB9AF}"/>
    <cellStyle name="Moneda 3 7 13" xfId="2264" xr:uid="{695075CB-E7CA-44DB-97DC-9E7396D04160}"/>
    <cellStyle name="Moneda 3 7 14" xfId="2265" xr:uid="{5FE66B01-45A9-4E05-BEF3-15073B0125AE}"/>
    <cellStyle name="Moneda 3 7 15" xfId="2266" xr:uid="{A93AE4C1-26C1-4CEE-84D2-18F4689FFAB6}"/>
    <cellStyle name="Moneda 3 7 16" xfId="2267" xr:uid="{FFB8AF7F-069D-4666-A005-75F0A6E70FC1}"/>
    <cellStyle name="Moneda 3 7 17" xfId="2268" xr:uid="{A02DC594-97B1-4A5D-B0E2-7CCC07E108B4}"/>
    <cellStyle name="Moneda 3 7 18" xfId="2269" xr:uid="{2838271F-D4C8-4EC4-82DD-3CB097FD5AF0}"/>
    <cellStyle name="Moneda 3 7 19" xfId="2270" xr:uid="{85540D6D-B670-4547-8034-A8AD396C1E22}"/>
    <cellStyle name="Moneda 3 7 2" xfId="2271" xr:uid="{3B224D5B-295D-4187-A48F-B7B664A6CBF3}"/>
    <cellStyle name="Moneda 3 7 2 10" xfId="2272" xr:uid="{AFC44295-1EE7-4B97-854E-C9A5EFB91E36}"/>
    <cellStyle name="Moneda 3 7 2 10 2" xfId="6317" xr:uid="{83BE1051-5F20-4705-B5C8-21E0D4DDCD68}"/>
    <cellStyle name="Moneda 3 7 2 10 2 2" xfId="8166" xr:uid="{8D3FC304-45F7-4A26-AC86-151142AF7DE5}"/>
    <cellStyle name="Moneda 3 7 2 10 3" xfId="7242" xr:uid="{90A2595A-C1F8-4B0D-B85C-D7AB6824500A}"/>
    <cellStyle name="Moneda 3 7 2 11" xfId="2273" xr:uid="{EB73DBEB-A051-4387-913A-688D9ABBCD58}"/>
    <cellStyle name="Moneda 3 7 2 11 2" xfId="6318" xr:uid="{C1724C23-EBDC-4423-BEFA-19AD2D441007}"/>
    <cellStyle name="Moneda 3 7 2 11 2 2" xfId="8167" xr:uid="{B979AEFA-C48B-40B6-A3EB-B1E7D640C6B2}"/>
    <cellStyle name="Moneda 3 7 2 11 3" xfId="7243" xr:uid="{A8E96D8D-EE5F-4364-9D4A-5C99FFCB26D8}"/>
    <cellStyle name="Moneda 3 7 2 12" xfId="2274" xr:uid="{C93D9F31-5BAB-4BA4-A656-F1F55536727B}"/>
    <cellStyle name="Moneda 3 7 2 12 2" xfId="6319" xr:uid="{9CBB5759-9A9B-4397-B986-ACB23670FFF6}"/>
    <cellStyle name="Moneda 3 7 2 12 2 2" xfId="8168" xr:uid="{861711FA-46F5-430D-B286-054CAECE9F16}"/>
    <cellStyle name="Moneda 3 7 2 12 3" xfId="7244" xr:uid="{8CE09B42-89B2-4188-BD65-7FE6036C5E2B}"/>
    <cellStyle name="Moneda 3 7 2 13" xfId="2275" xr:uid="{4C66E94F-F98D-4AA4-8000-D72071C7C5A4}"/>
    <cellStyle name="Moneda 3 7 2 13 2" xfId="6320" xr:uid="{7FB1F780-5612-4913-8915-C4BE97BB69BB}"/>
    <cellStyle name="Moneda 3 7 2 13 2 2" xfId="8169" xr:uid="{5DADC74B-3C75-4F44-969C-D73C7EE4C3CB}"/>
    <cellStyle name="Moneda 3 7 2 13 3" xfId="7245" xr:uid="{CE0F8826-4C01-4B1A-8E55-590424B690E4}"/>
    <cellStyle name="Moneda 3 7 2 14" xfId="2276" xr:uid="{C110AC28-AB0F-4FB9-8AE8-5BF3E367BF7F}"/>
    <cellStyle name="Moneda 3 7 2 14 2" xfId="6321" xr:uid="{7BCBDA53-4D5D-4280-B462-CC063276155A}"/>
    <cellStyle name="Moneda 3 7 2 14 2 2" xfId="8170" xr:uid="{F0DD68E8-77B6-4B3C-B75E-66FE17B76BAD}"/>
    <cellStyle name="Moneda 3 7 2 14 3" xfId="7246" xr:uid="{EC729F6B-332F-43C7-A46E-523118AD64F3}"/>
    <cellStyle name="Moneda 3 7 2 15" xfId="2277" xr:uid="{60949FD9-049D-4DDD-9FE8-99DA7BFC1307}"/>
    <cellStyle name="Moneda 3 7 2 15 2" xfId="6322" xr:uid="{D331A306-3C99-42C4-A36B-D7615732823D}"/>
    <cellStyle name="Moneda 3 7 2 15 2 2" xfId="8171" xr:uid="{5635C150-4D75-4A2C-A298-10F46530BB27}"/>
    <cellStyle name="Moneda 3 7 2 15 3" xfId="7247" xr:uid="{684D3736-8631-474C-A3F2-13E8C622A9BC}"/>
    <cellStyle name="Moneda 3 7 2 16" xfId="2278" xr:uid="{7F9C3191-263A-40EE-963F-207768F9A748}"/>
    <cellStyle name="Moneda 3 7 2 16 2" xfId="6323" xr:uid="{020D50B0-20C8-4A73-8BCD-F244177028A8}"/>
    <cellStyle name="Moneda 3 7 2 16 2 2" xfId="8172" xr:uid="{3888908E-80E4-4257-9697-29D6D55449E9}"/>
    <cellStyle name="Moneda 3 7 2 16 3" xfId="7248" xr:uid="{46CACB42-0B51-4C96-B662-696D4BF242D7}"/>
    <cellStyle name="Moneda 3 7 2 17" xfId="2279" xr:uid="{16F409BA-CA4C-41F9-AC85-FDF16E1CFD39}"/>
    <cellStyle name="Moneda 3 7 2 17 2" xfId="6324" xr:uid="{7F8718BF-FA8E-4E40-AB43-8201A804A91E}"/>
    <cellStyle name="Moneda 3 7 2 17 2 2" xfId="8173" xr:uid="{446CB1C3-AF67-4564-B024-ED36B7CF94FF}"/>
    <cellStyle name="Moneda 3 7 2 17 3" xfId="7249" xr:uid="{78347178-4309-406F-9058-DA6E959BB869}"/>
    <cellStyle name="Moneda 3 7 2 18" xfId="2280" xr:uid="{76B4562C-4937-4B5B-850F-E9650131CAD4}"/>
    <cellStyle name="Moneda 3 7 2 18 2" xfId="6325" xr:uid="{7EE0DF86-86DB-4C54-8EDD-91829C442F72}"/>
    <cellStyle name="Moneda 3 7 2 18 2 2" xfId="8174" xr:uid="{F13B2FD5-0FE1-4AED-8AF7-1A9010F46094}"/>
    <cellStyle name="Moneda 3 7 2 18 3" xfId="7250" xr:uid="{718F865F-10FA-4325-B4DF-12FB2509271F}"/>
    <cellStyle name="Moneda 3 7 2 19" xfId="2281" xr:uid="{4A6807CD-3BD1-4AB5-BFA7-9B1F5B945361}"/>
    <cellStyle name="Moneda 3 7 2 19 2" xfId="6326" xr:uid="{12B98343-1D2F-4EB3-8942-68DD571EB470}"/>
    <cellStyle name="Moneda 3 7 2 19 2 2" xfId="8175" xr:uid="{2298AF1F-B6C8-4043-B51B-A34D96BC0BDC}"/>
    <cellStyle name="Moneda 3 7 2 19 3" xfId="7251" xr:uid="{DFAF98BE-55DE-4533-A753-96CE157F2E86}"/>
    <cellStyle name="Moneda 3 7 2 2" xfId="2282" xr:uid="{D329C5EE-7908-4994-9426-4BD6519107FB}"/>
    <cellStyle name="Moneda 3 7 2 2 2" xfId="2283" xr:uid="{C45E79E4-5247-43E0-A7FF-68B32B3BD778}"/>
    <cellStyle name="Moneda 3 7 2 2 2 2" xfId="6327" xr:uid="{78EE6181-9194-449B-B79C-F2AA3F797D15}"/>
    <cellStyle name="Moneda 3 7 2 2 2 2 2" xfId="8176" xr:uid="{A9C7B205-64ED-4E89-BB59-A83BCD0442B7}"/>
    <cellStyle name="Moneda 3 7 2 2 2 3" xfId="7252" xr:uid="{F1B062D1-5AEF-4DE4-A16B-A3D64EC490A1}"/>
    <cellStyle name="Moneda 3 7 2 20" xfId="6316" xr:uid="{9337616A-4D9F-486A-98A4-7FCFBC7D2F81}"/>
    <cellStyle name="Moneda 3 7 2 20 2" xfId="8165" xr:uid="{EA8DB756-35A1-4370-8043-2C48827872E3}"/>
    <cellStyle name="Moneda 3 7 2 21" xfId="7241" xr:uid="{834219FE-1357-4B5F-8A55-849020DF3C62}"/>
    <cellStyle name="Moneda 3 7 2 3" xfId="2284" xr:uid="{B1C7FE05-04D1-4E16-B49D-E45FCBA69E99}"/>
    <cellStyle name="Moneda 3 7 2 3 2" xfId="6328" xr:uid="{0FCEDD84-6CD3-421A-A012-A2656DD0B547}"/>
    <cellStyle name="Moneda 3 7 2 3 2 2" xfId="8177" xr:uid="{172CC6D7-3A6C-44DF-BB03-476E0BF051F0}"/>
    <cellStyle name="Moneda 3 7 2 3 3" xfId="7253" xr:uid="{6AEC2C9B-DB9F-48CC-90CA-DA8BA0B811A1}"/>
    <cellStyle name="Moneda 3 7 2 4" xfId="2285" xr:uid="{7F4E9AC2-7F82-495C-A0E7-818FA67627F6}"/>
    <cellStyle name="Moneda 3 7 2 4 2" xfId="6329" xr:uid="{7B070A95-8613-4FD1-A24E-CCC0293AB873}"/>
    <cellStyle name="Moneda 3 7 2 4 2 2" xfId="8178" xr:uid="{69D66588-0B7D-4DC5-874A-AAABE9219CE5}"/>
    <cellStyle name="Moneda 3 7 2 4 3" xfId="7254" xr:uid="{4BEA1494-2E3D-4461-A033-E99784CE6C1B}"/>
    <cellStyle name="Moneda 3 7 2 5" xfId="2286" xr:uid="{1950727B-1E32-4665-AD5A-5D85FF255C05}"/>
    <cellStyle name="Moneda 3 7 2 5 2" xfId="6330" xr:uid="{0A7D96EA-A5A4-4E0A-8B76-321F395B94FC}"/>
    <cellStyle name="Moneda 3 7 2 5 2 2" xfId="8179" xr:uid="{B5A927B4-BDBC-43B9-ACDE-6DC9C3737417}"/>
    <cellStyle name="Moneda 3 7 2 5 3" xfId="7255" xr:uid="{20B0482E-7C25-4E94-90D6-B5427FD75AD5}"/>
    <cellStyle name="Moneda 3 7 2 6" xfId="2287" xr:uid="{1C959A6A-2254-4278-A405-3BAC4E9443AF}"/>
    <cellStyle name="Moneda 3 7 2 6 2" xfId="6331" xr:uid="{2B73524B-9413-40CD-BAEC-39F9D06CFD9E}"/>
    <cellStyle name="Moneda 3 7 2 6 2 2" xfId="8180" xr:uid="{0CC63246-EDDC-4F68-82B1-94F047E24BD8}"/>
    <cellStyle name="Moneda 3 7 2 6 3" xfId="7256" xr:uid="{CEDA515A-548D-40D9-9D93-5ECBA04B7CF8}"/>
    <cellStyle name="Moneda 3 7 2 7" xfId="2288" xr:uid="{BA0695E8-BCB1-4C6C-9703-3F4A527EEDF0}"/>
    <cellStyle name="Moneda 3 7 2 7 2" xfId="6332" xr:uid="{286ECBBC-6358-406D-980F-481786625AD3}"/>
    <cellStyle name="Moneda 3 7 2 7 2 2" xfId="8181" xr:uid="{2F787803-9B6F-4EDB-ADBF-8E4E41EA1A7B}"/>
    <cellStyle name="Moneda 3 7 2 7 3" xfId="7257" xr:uid="{D06CA2CD-A5A4-4AD8-913A-249C67A160E2}"/>
    <cellStyle name="Moneda 3 7 2 8" xfId="2289" xr:uid="{A39BBBE2-7E33-42C1-BC5F-168D6FB43860}"/>
    <cellStyle name="Moneda 3 7 2 8 2" xfId="6333" xr:uid="{A4FB35A0-9866-43BB-B948-91A579EA8749}"/>
    <cellStyle name="Moneda 3 7 2 8 2 2" xfId="8182" xr:uid="{23B1FCE5-A231-4302-B371-DA394E5CEAAE}"/>
    <cellStyle name="Moneda 3 7 2 8 3" xfId="7258" xr:uid="{B2D458EA-9C28-4AE2-B832-5965B69222B0}"/>
    <cellStyle name="Moneda 3 7 2 9" xfId="2290" xr:uid="{20148FDA-E3E4-4CC6-B0DD-D9092DEC790D}"/>
    <cellStyle name="Moneda 3 7 2 9 2" xfId="6334" xr:uid="{2BF92920-C2B7-477C-A2E1-B0292D5FADE8}"/>
    <cellStyle name="Moneda 3 7 2 9 2 2" xfId="8183" xr:uid="{1A8EEA11-48D5-4D43-AA19-FB98C4DCF312}"/>
    <cellStyle name="Moneda 3 7 2 9 3" xfId="7259" xr:uid="{D73540A9-49B3-4E73-BA2F-39FF53F3099D}"/>
    <cellStyle name="Moneda 3 7 3" xfId="2291" xr:uid="{ACC7EA40-5F27-4D16-8684-FB1BECD949CE}"/>
    <cellStyle name="Moneda 3 7 3 2" xfId="2292" xr:uid="{B360C51B-1351-4009-9D35-FF044CBC5DB0}"/>
    <cellStyle name="Moneda 3 7 3 3" xfId="6335" xr:uid="{CA03C86F-2B08-4999-AF02-8896EBAB66AB}"/>
    <cellStyle name="Moneda 3 7 3 3 2" xfId="8184" xr:uid="{CDC7FC7C-B9B3-4F56-B53D-6EF930A75AE4}"/>
    <cellStyle name="Moneda 3 7 3 4" xfId="7260" xr:uid="{5327A29C-58B0-4FC2-B09C-15D147E483F1}"/>
    <cellStyle name="Moneda 3 7 4" xfId="2293" xr:uid="{6CB3C387-04CB-4CB7-B6FF-AB968EAD067D}"/>
    <cellStyle name="Moneda 3 7 5" xfId="2294" xr:uid="{BFC12FB3-9EB8-4962-A2F1-756844484D76}"/>
    <cellStyle name="Moneda 3 7 6" xfId="2295" xr:uid="{8EF7BAE7-3942-4C3F-AADF-BAB52BB2A6E4}"/>
    <cellStyle name="Moneda 3 7 7" xfId="2296" xr:uid="{A82F28C4-4855-4D6C-A5D5-03F8E195B996}"/>
    <cellStyle name="Moneda 3 7 8" xfId="2297" xr:uid="{55F2CAC5-BEF7-41AA-ABB5-4DE71839BB33}"/>
    <cellStyle name="Moneda 3 7 9" xfId="2298" xr:uid="{CBEA10A2-86DF-4774-910C-D783C5D35B7A}"/>
    <cellStyle name="Moneda 3 8" xfId="2299" xr:uid="{F03F124A-D7BB-438E-8D26-E96ED881CED6}"/>
    <cellStyle name="Moneda 3 8 2" xfId="6336" xr:uid="{B23CA8DB-B1AE-4EE7-8FDF-44C8625C9C76}"/>
    <cellStyle name="Moneda 3 8 2 2" xfId="8185" xr:uid="{C23A503F-C0E5-466F-8C54-8B240AEB45F3}"/>
    <cellStyle name="Moneda 3 8 3" xfId="7261" xr:uid="{519878A9-6354-467D-8AE9-51BBE2F86EBB}"/>
    <cellStyle name="Moneda 3 9" xfId="2300" xr:uid="{8A98F719-F899-4791-96D3-009003B6A8A9}"/>
    <cellStyle name="Moneda 3 9 2" xfId="6337" xr:uid="{8155A81E-CE41-4790-BF2A-E72F66550149}"/>
    <cellStyle name="Moneda 3 9 2 2" xfId="8186" xr:uid="{93C95718-79DF-4988-874B-DE2E0B0CB8B1}"/>
    <cellStyle name="Moneda 3 9 3" xfId="7262" xr:uid="{56D863B6-556F-4B36-B8B9-C6B2CD37FDF9}"/>
    <cellStyle name="Moneda 36" xfId="8945" xr:uid="{709F7400-DDE0-49E2-9772-139389F22811}"/>
    <cellStyle name="Moneda 4" xfId="212" xr:uid="{00000000-0005-0000-0000-00005E000000}"/>
    <cellStyle name="Moneda 4 10" xfId="2301" xr:uid="{AC798F90-A0B7-4BA3-B66B-5D79F2E983C8}"/>
    <cellStyle name="Moneda 4 10 2" xfId="6339" xr:uid="{37EC482A-4B95-4A36-A978-473CD124FD0B}"/>
    <cellStyle name="Moneda 4 10 2 2" xfId="8188" xr:uid="{4C194611-06ED-446D-B712-37A7416F49EC}"/>
    <cellStyle name="Moneda 4 10 3" xfId="7264" xr:uid="{1035E7D4-E3FE-4883-B7C0-5258A1954DFB}"/>
    <cellStyle name="Moneda 4 11" xfId="2302" xr:uid="{14F22057-E39A-404D-AA0B-BBD886AEF4A6}"/>
    <cellStyle name="Moneda 4 11 2" xfId="6340" xr:uid="{8426CAA7-D9AD-47C0-B065-8877357AC568}"/>
    <cellStyle name="Moneda 4 11 2 2" xfId="8189" xr:uid="{13B462BC-0297-4300-AD5C-8C37D108895F}"/>
    <cellStyle name="Moneda 4 11 3" xfId="7265" xr:uid="{0BC8D6E5-EBCB-4E2C-9E35-F2FCE2E9AFF1}"/>
    <cellStyle name="Moneda 4 12" xfId="2303" xr:uid="{738BCE93-9645-4BD0-85FC-40A2B63E05EE}"/>
    <cellStyle name="Moneda 4 12 2" xfId="6341" xr:uid="{EBF299B4-CEFA-4D27-BC48-91B5512FF33F}"/>
    <cellStyle name="Moneda 4 12 2 2" xfId="8190" xr:uid="{F97CC3E2-8FFE-4920-AE61-F499FAB03908}"/>
    <cellStyle name="Moneda 4 12 3" xfId="7266" xr:uid="{57952F4E-F143-4A65-9653-06E5017C697C}"/>
    <cellStyle name="Moneda 4 13" xfId="2304" xr:uid="{4C911E84-8D56-44B3-BEF9-9F50837373E9}"/>
    <cellStyle name="Moneda 4 13 2" xfId="6342" xr:uid="{A4E1B594-7B24-4B36-BA3D-A83A0229C52D}"/>
    <cellStyle name="Moneda 4 13 2 2" xfId="8191" xr:uid="{9EDB8745-86F3-4E66-97D5-DFC92518DA45}"/>
    <cellStyle name="Moneda 4 13 3" xfId="7267" xr:uid="{F8EDDEB4-9688-455B-9A9D-A276C4AF1BF0}"/>
    <cellStyle name="Moneda 4 14" xfId="2305" xr:uid="{A11FA541-242A-410F-9EEF-DD786E6DDA9B}"/>
    <cellStyle name="Moneda 4 14 2" xfId="6343" xr:uid="{69F08B46-DF61-4D4A-968E-B60D4D379EDD}"/>
    <cellStyle name="Moneda 4 14 2 2" xfId="8192" xr:uid="{69A9E717-4516-456A-88FD-D037816CAFD5}"/>
    <cellStyle name="Moneda 4 14 3" xfId="7268" xr:uid="{A1B39901-05F2-45C0-B1DD-F52C9AA0C602}"/>
    <cellStyle name="Moneda 4 15" xfId="2306" xr:uid="{D65B3BEE-3BF4-462B-93E0-3A5EA443413D}"/>
    <cellStyle name="Moneda 4 15 2" xfId="6344" xr:uid="{A59344FA-90EA-4304-8C96-5B8BB390B6F3}"/>
    <cellStyle name="Moneda 4 15 2 2" xfId="8193" xr:uid="{40D1A427-55F8-4A74-9BE6-BC9998BBC531}"/>
    <cellStyle name="Moneda 4 15 3" xfId="7269" xr:uid="{D5A43485-4E4D-49E3-937D-8E24F1F6226F}"/>
    <cellStyle name="Moneda 4 16" xfId="2307" xr:uid="{5A38BC2D-11A1-447B-A5FC-8BB634DAD6F4}"/>
    <cellStyle name="Moneda 4 16 2" xfId="6345" xr:uid="{2C86FDC0-9ACD-48B3-ACDE-C58B1219A158}"/>
    <cellStyle name="Moneda 4 16 2 2" xfId="8194" xr:uid="{84C8C6BB-8AA0-4B2E-82F7-0C491967CDFA}"/>
    <cellStyle name="Moneda 4 16 3" xfId="7270" xr:uid="{1599BE4E-B40F-49E0-AC74-4F7BC62EBDB6}"/>
    <cellStyle name="Moneda 4 17" xfId="2308" xr:uid="{A9E8E0A9-48F9-4ECA-B51B-395E8EB354F8}"/>
    <cellStyle name="Moneda 4 17 2" xfId="6346" xr:uid="{C994C3F8-F7FA-414F-90A2-8E96647F7AB2}"/>
    <cellStyle name="Moneda 4 17 2 2" xfId="8195" xr:uid="{FA102939-F191-44BB-B0A9-BD95330E46BC}"/>
    <cellStyle name="Moneda 4 17 3" xfId="7271" xr:uid="{14918911-778D-4B43-819D-309AFE79A128}"/>
    <cellStyle name="Moneda 4 18" xfId="2309" xr:uid="{9C1EDCFF-8C27-4F60-8D27-941EC4DD7D90}"/>
    <cellStyle name="Moneda 4 18 2" xfId="6347" xr:uid="{C0FFC7BB-3981-4EF8-9CB1-4B7D6EF3CCE1}"/>
    <cellStyle name="Moneda 4 18 2 2" xfId="8196" xr:uid="{99E11A74-01DF-4AF2-B52B-8DE8B3131577}"/>
    <cellStyle name="Moneda 4 18 3" xfId="7272" xr:uid="{AB3196F8-551A-44F6-91FD-F188DE98DC09}"/>
    <cellStyle name="Moneda 4 19" xfId="2310" xr:uid="{DB0B107E-7E88-44F0-B63F-BEEB7F559EDD}"/>
    <cellStyle name="Moneda 4 19 2" xfId="6348" xr:uid="{B29EC9AB-7171-4515-B3FA-8F9E900C13EF}"/>
    <cellStyle name="Moneda 4 19 2 2" xfId="8197" xr:uid="{969C2820-BEBC-4DC9-A2A7-469A33850279}"/>
    <cellStyle name="Moneda 4 19 3" xfId="7273" xr:uid="{28F5B532-39D1-4BBD-A310-C8C59A2C218D}"/>
    <cellStyle name="Moneda 4 2" xfId="2311" xr:uid="{B4EF94C3-FB80-416F-BBE2-46A7BE65A881}"/>
    <cellStyle name="Moneda 4 2 2" xfId="6349" xr:uid="{8059DBB5-00BD-417A-8CF9-C1A71DF24AC9}"/>
    <cellStyle name="Moneda 4 2 2 2" xfId="8198" xr:uid="{0C488279-5FC5-4773-82B9-35516157E198}"/>
    <cellStyle name="Moneda 4 2 3" xfId="7274" xr:uid="{DE342BB3-B768-4973-96F9-5AE87B86F27F}"/>
    <cellStyle name="Moneda 4 20" xfId="2312" xr:uid="{A052744D-240B-48B9-B01D-52C1E0AF8C41}"/>
    <cellStyle name="Moneda 4 20 2" xfId="6350" xr:uid="{5FBDA9A0-8BC9-4B92-93B3-C156ED7F1DDF}"/>
    <cellStyle name="Moneda 4 20 2 2" xfId="8199" xr:uid="{4A18EFD6-8E1D-466B-9810-0F7798090B45}"/>
    <cellStyle name="Moneda 4 20 3" xfId="7275" xr:uid="{A3E759C1-C152-47E3-B1E2-7867AE285AC3}"/>
    <cellStyle name="Moneda 4 21" xfId="2313" xr:uid="{6446A52F-5337-4B64-BDDF-C97A0FBB2709}"/>
    <cellStyle name="Moneda 4 21 2" xfId="6351" xr:uid="{6EF1DE82-EF5F-41B9-B860-A35AB6E81969}"/>
    <cellStyle name="Moneda 4 21 2 2" xfId="8200" xr:uid="{618CE270-DCF8-429F-BE93-696010FF383A}"/>
    <cellStyle name="Moneda 4 21 3" xfId="7276" xr:uid="{986858ED-D9E2-4F0E-BD1D-E5733F9D4AB2}"/>
    <cellStyle name="Moneda 4 22" xfId="2314" xr:uid="{B68252BA-1527-4DDB-A2D0-ADEFFF796DF7}"/>
    <cellStyle name="Moneda 4 22 2" xfId="6352" xr:uid="{A8489621-D9A4-4BA3-B9E4-A34A85EDA111}"/>
    <cellStyle name="Moneda 4 22 2 2" xfId="8201" xr:uid="{AC37A0A3-D07B-44B6-8794-D87AE57E3EBC}"/>
    <cellStyle name="Moneda 4 22 3" xfId="7277" xr:uid="{831D3C04-4C4F-43A4-9305-76CCED16FA3E}"/>
    <cellStyle name="Moneda 4 23" xfId="2315" xr:uid="{4D3AA8AD-3C4C-4714-84E3-662CE37EE58A}"/>
    <cellStyle name="Moneda 4 23 2" xfId="6353" xr:uid="{55A99E86-51B3-4D64-8BDF-37007F5D1392}"/>
    <cellStyle name="Moneda 4 23 2 2" xfId="8202" xr:uid="{823406EC-E9B7-4CC9-B856-51892195B529}"/>
    <cellStyle name="Moneda 4 23 3" xfId="7278" xr:uid="{61B8453D-E82F-4EF7-A637-7B427261B622}"/>
    <cellStyle name="Moneda 4 24" xfId="2316" xr:uid="{731C2F24-D4EC-4DF0-92B7-59CC3B9EB3E3}"/>
    <cellStyle name="Moneda 4 24 2" xfId="6354" xr:uid="{02307CC5-A1F0-4E9D-B250-7C1DF2E58A08}"/>
    <cellStyle name="Moneda 4 24 2 2" xfId="8203" xr:uid="{23EBEFCF-CA42-47DE-BEB7-E797FA69FCEF}"/>
    <cellStyle name="Moneda 4 24 3" xfId="7279" xr:uid="{F38F65C8-913D-4BB8-ACDC-9FC31BA5FD29}"/>
    <cellStyle name="Moneda 4 25" xfId="2317" xr:uid="{23C92167-F979-4E10-9E8A-2B8F817D2CAE}"/>
    <cellStyle name="Moneda 4 25 2" xfId="6355" xr:uid="{CBC9D25B-51A8-4780-B90B-2102750D8CB3}"/>
    <cellStyle name="Moneda 4 25 2 2" xfId="8204" xr:uid="{FA667AD1-5A02-4E1D-8B08-BAC20623EDE9}"/>
    <cellStyle name="Moneda 4 25 3" xfId="7280" xr:uid="{38E8913D-CE83-4BC8-B05F-D065A1EB506B}"/>
    <cellStyle name="Moneda 4 26" xfId="2318" xr:uid="{F12B5446-F324-441E-AD13-96FDC2BD8C9F}"/>
    <cellStyle name="Moneda 4 26 2" xfId="6356" xr:uid="{06EA7169-4834-404F-8E4A-572728E1DA01}"/>
    <cellStyle name="Moneda 4 26 2 2" xfId="8205" xr:uid="{0AE831A1-FB9B-4066-9DE8-912C160F03BA}"/>
    <cellStyle name="Moneda 4 26 3" xfId="7281" xr:uid="{D6245CC2-7F1A-4F2C-A373-1FE0EECCCBA5}"/>
    <cellStyle name="Moneda 4 27" xfId="2319" xr:uid="{F15A0CF7-B588-49B7-B7C5-5D81BC8C99F8}"/>
    <cellStyle name="Moneda 4 27 2" xfId="6357" xr:uid="{BCD67810-3D4E-44F0-8BC1-C9B13135F880}"/>
    <cellStyle name="Moneda 4 27 2 2" xfId="8206" xr:uid="{74A771D6-C3E4-4DA9-81A3-28C57705E16A}"/>
    <cellStyle name="Moneda 4 27 3" xfId="7282" xr:uid="{D2A05223-0E40-4FC4-AABD-5BDDCDEAEE04}"/>
    <cellStyle name="Moneda 4 28" xfId="2320" xr:uid="{DE2A8CDF-DA25-49FE-A651-10F397519E0F}"/>
    <cellStyle name="Moneda 4 28 2" xfId="6358" xr:uid="{3A916221-4871-4D6E-AEB0-E38C36A441B9}"/>
    <cellStyle name="Moneda 4 28 2 2" xfId="8207" xr:uid="{F1437A77-B038-4A21-B5FC-3A6C858A299D}"/>
    <cellStyle name="Moneda 4 28 3" xfId="7283" xr:uid="{A7DF36E9-E503-44CD-99C9-46E8CD6DA99A}"/>
    <cellStyle name="Moneda 4 29" xfId="2321" xr:uid="{59781113-93F2-4428-B99F-D47E22BF9EF3}"/>
    <cellStyle name="Moneda 4 29 2" xfId="6359" xr:uid="{8F970AF4-6570-4C67-A866-B86A801D2687}"/>
    <cellStyle name="Moneda 4 29 2 2" xfId="8208" xr:uid="{DB1B2B7F-C49D-4B47-9FCB-E5E13A998E28}"/>
    <cellStyle name="Moneda 4 29 3" xfId="7284" xr:uid="{31852B55-B36B-4C5E-B32A-90AEFB857A9F}"/>
    <cellStyle name="Moneda 4 3" xfId="2322" xr:uid="{308A966C-64BA-43F0-9F3B-07C6CD8FC433}"/>
    <cellStyle name="Moneda 4 3 2" xfId="6360" xr:uid="{E9804E2B-2D8B-4C21-BE1A-8466BF700481}"/>
    <cellStyle name="Moneda 4 3 2 2" xfId="8209" xr:uid="{D7BE6D7E-AA72-4C55-9DF7-554CEAD48EA0}"/>
    <cellStyle name="Moneda 4 3 3" xfId="7285" xr:uid="{EFDE3C05-5E32-45BD-BC5D-F37DC58622F8}"/>
    <cellStyle name="Moneda 4 30" xfId="2323" xr:uid="{ECBF94E0-C01C-41C6-9DFB-6157B16FE8DB}"/>
    <cellStyle name="Moneda 4 30 2" xfId="6361" xr:uid="{C12DBB65-E2C5-4749-A9B2-8B7A549010AD}"/>
    <cellStyle name="Moneda 4 30 2 2" xfId="8210" xr:uid="{CFF44ED7-4B7D-4497-9AE2-1348930D5E76}"/>
    <cellStyle name="Moneda 4 30 3" xfId="7286" xr:uid="{4D18158C-1E8C-443E-A737-51766B2116EF}"/>
    <cellStyle name="Moneda 4 31" xfId="2324" xr:uid="{469D2709-9C72-4E82-83AC-F5F4B056A3BE}"/>
    <cellStyle name="Moneda 4 31 2" xfId="6362" xr:uid="{74B9E18F-3E9A-41CE-B0F4-71DABDE9EE82}"/>
    <cellStyle name="Moneda 4 31 2 2" xfId="8211" xr:uid="{BDF9E73A-DD52-4300-B7A3-227CA7E6C1A0}"/>
    <cellStyle name="Moneda 4 31 3" xfId="7287" xr:uid="{0BC73E0B-4137-412A-8035-56F138234BB7}"/>
    <cellStyle name="Moneda 4 32" xfId="2325" xr:uid="{7A1F0D29-9465-41B3-A799-2060B76E08BA}"/>
    <cellStyle name="Moneda 4 32 2" xfId="6363" xr:uid="{B7ECC02D-D072-4DF6-A713-D45BF556C068}"/>
    <cellStyle name="Moneda 4 32 2 2" xfId="8212" xr:uid="{46F90548-B1A4-474D-B9A8-6B59867363D8}"/>
    <cellStyle name="Moneda 4 32 3" xfId="7288" xr:uid="{95D4117D-9C47-4F74-9F68-01CD36D6ED11}"/>
    <cellStyle name="Moneda 4 33" xfId="2326" xr:uid="{9243B0F6-5E64-4959-AF6E-324A12D9F8F7}"/>
    <cellStyle name="Moneda 4 33 2" xfId="6364" xr:uid="{A4EDC585-8437-481D-AC56-BEE78DB7FF8D}"/>
    <cellStyle name="Moneda 4 33 2 2" xfId="8213" xr:uid="{3BC7789D-0763-4519-AE0D-76FA55C2A92C}"/>
    <cellStyle name="Moneda 4 33 3" xfId="7289" xr:uid="{97285CA7-CAA4-428A-953C-6D872D1FFBEC}"/>
    <cellStyle name="Moneda 4 34" xfId="2327" xr:uid="{12EDC34A-63A3-4400-A568-E6F119A53C72}"/>
    <cellStyle name="Moneda 4 34 2" xfId="6365" xr:uid="{97C6C361-4B39-418C-A35A-E288BD06C0AA}"/>
    <cellStyle name="Moneda 4 34 2 2" xfId="8214" xr:uid="{B488EB35-2C58-4DD2-9FFA-2EEF778EBBD7}"/>
    <cellStyle name="Moneda 4 34 3" xfId="7290" xr:uid="{A2AAA565-12D8-477E-9382-3CB271AEF252}"/>
    <cellStyle name="Moneda 4 35" xfId="2328" xr:uid="{40A7C23A-6F2E-4B84-8248-8D606EFC4215}"/>
    <cellStyle name="Moneda 4 35 2" xfId="6366" xr:uid="{587225DF-9266-47F2-B993-B97041EA46BB}"/>
    <cellStyle name="Moneda 4 35 2 2" xfId="8215" xr:uid="{4BF0FDCE-1B64-4FC4-B7AB-627756F5608F}"/>
    <cellStyle name="Moneda 4 35 3" xfId="7291" xr:uid="{626DDF52-8D7B-4E5D-9BB1-09A2BF4E1142}"/>
    <cellStyle name="Moneda 4 36" xfId="2329" xr:uid="{B251CA8B-531C-4669-BD10-BE89E81152B7}"/>
    <cellStyle name="Moneda 4 36 2" xfId="6367" xr:uid="{EF11F957-B88F-4AF0-A21F-653DA65E7D5F}"/>
    <cellStyle name="Moneda 4 36 2 2" xfId="8216" xr:uid="{22C27404-CE1E-43F4-8923-46993CF381D8}"/>
    <cellStyle name="Moneda 4 36 3" xfId="7292" xr:uid="{8D1903CA-D30E-46C6-9FA5-17E1E2867850}"/>
    <cellStyle name="Moneda 4 37" xfId="2330" xr:uid="{5083E14D-050E-42E5-AA90-7DFA77DF6FD6}"/>
    <cellStyle name="Moneda 4 37 2" xfId="6368" xr:uid="{819EBACD-F9E5-46FE-A425-AAD7A1861D3B}"/>
    <cellStyle name="Moneda 4 37 2 2" xfId="8217" xr:uid="{11011C5C-5400-4EA2-85A9-B78914B98F60}"/>
    <cellStyle name="Moneda 4 37 3" xfId="7293" xr:uid="{3C8589F7-BE29-482F-AEF2-68DA2DEE3E70}"/>
    <cellStyle name="Moneda 4 38" xfId="2331" xr:uid="{2DD935D8-A653-49A2-B1AE-71FB81AB2C7C}"/>
    <cellStyle name="Moneda 4 38 2" xfId="6369" xr:uid="{D7E9ED65-E7F1-420C-AE93-524C14314A3F}"/>
    <cellStyle name="Moneda 4 38 2 2" xfId="8218" xr:uid="{3D512033-EE78-45BA-9620-DFF6BA92FBA2}"/>
    <cellStyle name="Moneda 4 38 3" xfId="7294" xr:uid="{54322D18-BD48-455D-A210-BFABFFD0F35F}"/>
    <cellStyle name="Moneda 4 39" xfId="2332" xr:uid="{9AFF6B47-C501-4885-8605-AF46DF4D3B86}"/>
    <cellStyle name="Moneda 4 39 2" xfId="6370" xr:uid="{0AAC042B-141C-43BC-AFD4-4C22E742FF7D}"/>
    <cellStyle name="Moneda 4 39 2 2" xfId="8219" xr:uid="{1DA64B22-C865-43F3-BBC4-BD8232AC56F0}"/>
    <cellStyle name="Moneda 4 39 3" xfId="7295" xr:uid="{E51BA79A-950A-41AB-BC98-22F3FD72CB3D}"/>
    <cellStyle name="Moneda 4 4" xfId="2333" xr:uid="{A4F72118-D71F-4803-88DD-91C18D4931F3}"/>
    <cellStyle name="Moneda 4 4 2" xfId="6371" xr:uid="{12B9587A-8E6E-478D-9A5F-EE0902383E77}"/>
    <cellStyle name="Moneda 4 4 2 2" xfId="8220" xr:uid="{008FFC5A-A0BB-4A67-A3F3-192EB778DBF3}"/>
    <cellStyle name="Moneda 4 4 3" xfId="7296" xr:uid="{DAAC5AAA-4B4D-4406-A781-F7353DD28F28}"/>
    <cellStyle name="Moneda 4 40" xfId="2334" xr:uid="{97CA8751-E5C2-4B74-82C7-005E9F07096C}"/>
    <cellStyle name="Moneda 4 40 2" xfId="6372" xr:uid="{66A9B4F4-1DC6-4EE6-8124-1C333046B34A}"/>
    <cellStyle name="Moneda 4 40 2 2" xfId="8221" xr:uid="{5F868424-319F-4EE1-8274-23433D3C2736}"/>
    <cellStyle name="Moneda 4 40 3" xfId="7297" xr:uid="{E8C90106-048E-4F72-BF99-D59B5E21BD3D}"/>
    <cellStyle name="Moneda 4 41" xfId="6338" xr:uid="{CCE51282-FC50-4C33-AE6A-438F521CB69F}"/>
    <cellStyle name="Moneda 4 41 2" xfId="8187" xr:uid="{44B62B2D-C8A3-4A0B-A9F6-ED33A823C801}"/>
    <cellStyle name="Moneda 4 42" xfId="7263" xr:uid="{9919DB7B-D58B-43F6-8E7E-3B7EEECFBF2F}"/>
    <cellStyle name="Moneda 4 5" xfId="2335" xr:uid="{BCFFC771-6EB0-4CFD-A9B9-7889AD6C711F}"/>
    <cellStyle name="Moneda 4 5 2" xfId="6373" xr:uid="{A2AEFB30-A0AB-4AE1-B0F1-4AB6AF12AF1E}"/>
    <cellStyle name="Moneda 4 5 2 2" xfId="8222" xr:uid="{6D335CDA-AD55-40C7-BE18-15F89E0CF9EA}"/>
    <cellStyle name="Moneda 4 5 3" xfId="7298" xr:uid="{BD310C55-1BBF-4FAA-9F4F-9F583BA94C56}"/>
    <cellStyle name="Moneda 4 6" xfId="2336" xr:uid="{75FA9160-04F3-4F63-B2F2-19E8CD9A76FC}"/>
    <cellStyle name="Moneda 4 6 2" xfId="6374" xr:uid="{B444D927-7DB4-4AAA-9837-2A417F5317F8}"/>
    <cellStyle name="Moneda 4 6 2 2" xfId="8223" xr:uid="{DE06F1D5-E4EA-4A98-8DA0-C49545E1B79C}"/>
    <cellStyle name="Moneda 4 6 3" xfId="7299" xr:uid="{57AC1A47-C5AC-465E-87D1-0B1F5099BF37}"/>
    <cellStyle name="Moneda 4 7" xfId="2337" xr:uid="{FEDC6879-2D14-4E66-AD68-C527FE6B989D}"/>
    <cellStyle name="Moneda 4 7 2" xfId="6375" xr:uid="{DA6E78C8-04DB-4EFD-A7C7-969DED6DB570}"/>
    <cellStyle name="Moneda 4 7 2 2" xfId="8224" xr:uid="{01738644-497C-4E04-90EC-C3185B8A54E4}"/>
    <cellStyle name="Moneda 4 7 3" xfId="7300" xr:uid="{FE212CA7-4130-43F7-8C65-B1CD7DF40B8F}"/>
    <cellStyle name="Moneda 4 8" xfId="2338" xr:uid="{594B9038-856B-4135-8BDB-1C7BBC2E671A}"/>
    <cellStyle name="Moneda 4 8 2" xfId="6376" xr:uid="{E6D362E9-7E97-4FF7-A4A3-8BFEA808BF69}"/>
    <cellStyle name="Moneda 4 8 2 2" xfId="8225" xr:uid="{179CDD29-5AAA-450E-9466-77A6721495B5}"/>
    <cellStyle name="Moneda 4 8 3" xfId="7301" xr:uid="{2A1E3D7B-25B3-4EDB-B6F8-9A1A2B8EB622}"/>
    <cellStyle name="Moneda 4 9" xfId="2339" xr:uid="{B7D8C37B-6558-4D44-947B-6B2C20A13CF2}"/>
    <cellStyle name="Moneda 4 9 2" xfId="6377" xr:uid="{58CDFD66-8061-4008-B956-516A40CBD325}"/>
    <cellStyle name="Moneda 4 9 2 2" xfId="8226" xr:uid="{ECE85E54-FF3F-44A2-80DC-F2346C9FA32A}"/>
    <cellStyle name="Moneda 4 9 3" xfId="7302" xr:uid="{0DB5B4D5-6B2B-46C6-94CA-6BA7647A7332}"/>
    <cellStyle name="Moneda 5" xfId="2340" xr:uid="{250847A6-E031-4273-B800-1B356E4AD388}"/>
    <cellStyle name="Moneda 5 10" xfId="214" xr:uid="{00000000-0005-0000-0000-00005F000000}"/>
    <cellStyle name="Moneda 5 10 2" xfId="6378" xr:uid="{829FE8D0-7C0D-4430-884F-214BF5CC9948}"/>
    <cellStyle name="Moneda 5 10 2 2" xfId="8227" xr:uid="{4FD19CB7-7016-428C-AA25-822D29AD099A}"/>
    <cellStyle name="Moneda 5 10 3" xfId="7303" xr:uid="{C1A3019E-09DC-48F7-87AA-2BE714BA8F3D}"/>
    <cellStyle name="Moneda 5 10 4" xfId="8940" xr:uid="{21C1CE23-831B-44E0-A3E9-587DD51455C4}"/>
    <cellStyle name="Moneda 5 10 5" xfId="2341" xr:uid="{BCDB50FC-3621-43EB-8A00-F0E34A4489B3}"/>
    <cellStyle name="Moneda 5 11" xfId="2342" xr:uid="{E164D7A0-CBF2-4FC6-80D3-F215AB4051F8}"/>
    <cellStyle name="Moneda 5 11 2" xfId="6379" xr:uid="{4C3BFCD3-D1BA-45A6-8CD3-507A9ED440EB}"/>
    <cellStyle name="Moneda 5 11 2 2" xfId="8228" xr:uid="{FFF4BFA6-37D0-4F4C-ACA9-7961F46C295E}"/>
    <cellStyle name="Moneda 5 11 3" xfId="7304" xr:uid="{F4F7A265-29F4-4BD0-B337-8FDB849C3692}"/>
    <cellStyle name="Moneda 5 12" xfId="2343" xr:uid="{99B38827-506B-4FDB-B7C1-12C8F6E25421}"/>
    <cellStyle name="Moneda 5 12 2" xfId="6380" xr:uid="{9C15953D-FA37-4A67-A859-C3C6198DB630}"/>
    <cellStyle name="Moneda 5 12 2 2" xfId="8229" xr:uid="{BE23D5FB-64A6-487F-9E8A-011FA292E45B}"/>
    <cellStyle name="Moneda 5 12 3" xfId="7305" xr:uid="{B2DBE880-E8A1-46F3-84B2-9E1A21350001}"/>
    <cellStyle name="Moneda 5 13" xfId="2344" xr:uid="{EEFF5644-1F79-4EED-9782-777B813A6C73}"/>
    <cellStyle name="Moneda 5 13 2" xfId="6381" xr:uid="{EB41A490-1F98-4DD0-ACE5-301540FBC87B}"/>
    <cellStyle name="Moneda 5 13 2 2" xfId="8230" xr:uid="{508E22C2-DB29-47B6-BABB-FD2129ED41FF}"/>
    <cellStyle name="Moneda 5 13 3" xfId="7306" xr:uid="{1B13FDF1-672E-4674-A0EC-23984C712E42}"/>
    <cellStyle name="Moneda 5 14" xfId="2345" xr:uid="{B193DFF3-7A8B-46C2-9B47-8C50D18F408D}"/>
    <cellStyle name="Moneda 5 14 2" xfId="6382" xr:uid="{EF73C12B-0C60-456F-B30D-CD8260B276CC}"/>
    <cellStyle name="Moneda 5 14 2 2" xfId="8231" xr:uid="{149351E4-ABCA-4CE9-B5DD-1E631A97F4ED}"/>
    <cellStyle name="Moneda 5 14 3" xfId="7307" xr:uid="{75695584-5898-4BBC-9B44-0F9404011D8D}"/>
    <cellStyle name="Moneda 5 15" xfId="2346" xr:uid="{F77D04AA-51E0-4F08-B575-51DFCEC2664E}"/>
    <cellStyle name="Moneda 5 15 2" xfId="6383" xr:uid="{98A04D89-0001-4063-90FA-A73545E13C72}"/>
    <cellStyle name="Moneda 5 15 2 2" xfId="8232" xr:uid="{547D6F65-8EEE-4EE7-ADE6-F3BA21EEF25A}"/>
    <cellStyle name="Moneda 5 15 3" xfId="7308" xr:uid="{5888327C-E38C-4385-84D7-143B904BBBF4}"/>
    <cellStyle name="Moneda 5 16" xfId="2347" xr:uid="{1AE1A9E9-25C8-4899-8240-C1575A374508}"/>
    <cellStyle name="Moneda 5 16 2" xfId="6384" xr:uid="{449A9E60-1CE1-4501-BE63-A6ADE826AD5A}"/>
    <cellStyle name="Moneda 5 16 2 2" xfId="8233" xr:uid="{EC86F005-5A73-431F-B86E-285E8A3F06B3}"/>
    <cellStyle name="Moneda 5 16 3" xfId="7309" xr:uid="{388BB603-708D-4157-ABE9-C34105084CC1}"/>
    <cellStyle name="Moneda 5 17" xfId="2348" xr:uid="{BAD4FA0D-729C-4CCD-8C73-75D78D3BE6F2}"/>
    <cellStyle name="Moneda 5 17 2" xfId="6385" xr:uid="{F921DE99-527B-4277-8560-686A7DA41636}"/>
    <cellStyle name="Moneda 5 17 2 2" xfId="8234" xr:uid="{56D310E7-B781-437E-9046-A5A07E467B2A}"/>
    <cellStyle name="Moneda 5 17 3" xfId="7310" xr:uid="{AA055229-E8B0-4C4A-A50D-3703FD19DFC2}"/>
    <cellStyle name="Moneda 5 18" xfId="2349" xr:uid="{6067F396-39D5-4C4C-B966-BB9F020002AA}"/>
    <cellStyle name="Moneda 5 18 2" xfId="6386" xr:uid="{45583180-7601-4043-94BC-FDD6EC832456}"/>
    <cellStyle name="Moneda 5 18 2 2" xfId="8235" xr:uid="{61402128-218C-45CC-9D19-FCB304AFF0FA}"/>
    <cellStyle name="Moneda 5 18 3" xfId="7311" xr:uid="{C5CA4CE2-CACE-4E3D-8F78-A93415DFD518}"/>
    <cellStyle name="Moneda 5 19" xfId="2350" xr:uid="{EC817095-7DE4-4AE4-9AA7-168B9524ECAA}"/>
    <cellStyle name="Moneda 5 19 2" xfId="6387" xr:uid="{05FFB3A0-925E-4010-A67C-B9AC3CAEDFD6}"/>
    <cellStyle name="Moneda 5 19 2 2" xfId="8236" xr:uid="{2B6B3493-C879-4CC9-9F18-56118E9739D4}"/>
    <cellStyle name="Moneda 5 19 3" xfId="7312" xr:uid="{610EF590-DDC1-4DE0-BCE0-CF65F685B073}"/>
    <cellStyle name="Moneda 5 2" xfId="2351" xr:uid="{C7043330-739B-4862-8279-2E17B556A629}"/>
    <cellStyle name="Moneda 5 2 2" xfId="2352" xr:uid="{2090D04D-759B-407A-9F80-6901B08F4F34}"/>
    <cellStyle name="Moneda 5 2 2 2" xfId="6389" xr:uid="{235FBBC5-1FCC-4C0F-844E-FF9CC001A201}"/>
    <cellStyle name="Moneda 5 2 2 2 2" xfId="8238" xr:uid="{A4778E4F-3CC4-411B-BF0C-E5E71D42DC52}"/>
    <cellStyle name="Moneda 5 2 2 3" xfId="7314" xr:uid="{51AEA533-C882-454C-9793-0C24D87D57E2}"/>
    <cellStyle name="Moneda 5 2 3" xfId="2353" xr:uid="{2B46B1AE-34F5-4FBD-B450-C4B17FBABDC1}"/>
    <cellStyle name="Moneda 5 2 4" xfId="6388" xr:uid="{7E8F04A1-82F0-480B-A0FC-1C4A89BAB821}"/>
    <cellStyle name="Moneda 5 2 4 2" xfId="8237" xr:uid="{D1311D39-234C-4CBB-8403-BCED2A1369E6}"/>
    <cellStyle name="Moneda 5 2 5" xfId="7313" xr:uid="{56A8CCF0-9A86-482F-8E97-195E042D8881}"/>
    <cellStyle name="Moneda 5 20" xfId="2354" xr:uid="{579840B0-89DD-4BB5-8B65-7914110546D2}"/>
    <cellStyle name="Moneda 5 20 2" xfId="6390" xr:uid="{2AE7AEC1-41DF-4659-9712-BB39903FFD1F}"/>
    <cellStyle name="Moneda 5 20 2 2" xfId="8239" xr:uid="{3DA83F2A-1A3E-4C4A-8240-3FDA848515BA}"/>
    <cellStyle name="Moneda 5 20 3" xfId="7315" xr:uid="{0AB6ECA3-E32D-4B90-8FF3-2D3B189E15F9}"/>
    <cellStyle name="Moneda 5 21" xfId="2355" xr:uid="{575AE26B-9CF5-46CD-97C6-75D67269228B}"/>
    <cellStyle name="Moneda 5 21 2" xfId="6391" xr:uid="{6A38721A-1EF5-4C47-B5D7-2B6BF793FFF9}"/>
    <cellStyle name="Moneda 5 21 2 2" xfId="8240" xr:uid="{AD073407-1C62-488A-900E-24280F16D974}"/>
    <cellStyle name="Moneda 5 21 3" xfId="7316" xr:uid="{909E57DF-0AFF-4C16-8F9B-94FB989D6BDF}"/>
    <cellStyle name="Moneda 5 3" xfId="2356" xr:uid="{15BC9480-E047-43FC-B741-CF05B1F6B5D4}"/>
    <cellStyle name="Moneda 5 3 2" xfId="6392" xr:uid="{3C181F69-EFF3-429A-A06D-3AF2BFBA29A9}"/>
    <cellStyle name="Moneda 5 3 2 2" xfId="8241" xr:uid="{F2999021-5CF4-427E-9034-78047030FD9C}"/>
    <cellStyle name="Moneda 5 3 3" xfId="7317" xr:uid="{E26019FA-83E9-4BEA-8DD2-F5DF8BC0C1DF}"/>
    <cellStyle name="Moneda 5 4" xfId="2357" xr:uid="{ECC43E1E-32E1-46B7-83D0-105770D7DFCF}"/>
    <cellStyle name="Moneda 5 4 2" xfId="6393" xr:uid="{5E03246B-3152-4951-9EB9-6A02D45AA34F}"/>
    <cellStyle name="Moneda 5 4 2 2" xfId="8242" xr:uid="{7D2DA762-C62B-4089-993B-44E891720C5A}"/>
    <cellStyle name="Moneda 5 4 3" xfId="7318" xr:uid="{9E65812B-4A6A-4507-AA55-5C5990088FDA}"/>
    <cellStyle name="Moneda 5 5" xfId="2358" xr:uid="{B0E57BD4-D2D4-4261-8AAD-B3B397A0006D}"/>
    <cellStyle name="Moneda 5 5 2" xfId="6394" xr:uid="{5310A051-D8E0-405A-AD98-B48CB65EF124}"/>
    <cellStyle name="Moneda 5 5 2 2" xfId="8243" xr:uid="{FF4DC27D-930C-4138-91ED-04FF31CF95AD}"/>
    <cellStyle name="Moneda 5 5 3" xfId="7319" xr:uid="{FD60ABD3-53B8-4934-BE3A-F4648696ED84}"/>
    <cellStyle name="Moneda 5 6" xfId="2359" xr:uid="{B523F58F-2765-4C13-9D1B-5BAF8FCDC172}"/>
    <cellStyle name="Moneda 5 6 2" xfId="6395" xr:uid="{8B90BD3F-A266-4229-BE63-962FA3051EC2}"/>
    <cellStyle name="Moneda 5 6 2 2" xfId="8244" xr:uid="{DB76A6CD-6102-4957-81FC-90839DCD1404}"/>
    <cellStyle name="Moneda 5 6 3" xfId="7320" xr:uid="{991C6930-7D9A-42F6-A14C-C857102BE3C0}"/>
    <cellStyle name="Moneda 5 7" xfId="2360" xr:uid="{B6F4F9C8-EB18-4AF1-BFA5-91E8783663C3}"/>
    <cellStyle name="Moneda 5 7 2" xfId="6396" xr:uid="{1B58844B-2F5A-4ACD-BA5D-8F0223864878}"/>
    <cellStyle name="Moneda 5 7 2 2" xfId="8245" xr:uid="{0DD6CFD6-BCFA-4571-A40F-5169C64F381B}"/>
    <cellStyle name="Moneda 5 7 3" xfId="7321" xr:uid="{EE13B6E3-FBD7-4AE2-A370-F904E21F74AE}"/>
    <cellStyle name="Moneda 5 8" xfId="2361" xr:uid="{EA0A3A09-2399-4604-B1E6-1C8C2BB35FEC}"/>
    <cellStyle name="Moneda 5 8 2" xfId="6397" xr:uid="{1ADBD517-75D1-4957-9BCA-31C29B08773D}"/>
    <cellStyle name="Moneda 5 8 2 2" xfId="8246" xr:uid="{C270F080-FFC1-473E-97AF-D8565E0715AB}"/>
    <cellStyle name="Moneda 5 8 3" xfId="7322" xr:uid="{A2760266-5595-4004-A3A2-8E69F8445A90}"/>
    <cellStyle name="Moneda 5 9" xfId="2362" xr:uid="{D59569D3-8C4E-43CD-A9B9-706800D483D0}"/>
    <cellStyle name="Moneda 5 9 2" xfId="6398" xr:uid="{F1743D8D-ADDB-4566-B976-C179F30A2204}"/>
    <cellStyle name="Moneda 5 9 2 2" xfId="8247" xr:uid="{97BA6E3E-2300-4191-B58C-D5384A6CE3D8}"/>
    <cellStyle name="Moneda 5 9 3" xfId="7323" xr:uid="{656C700E-5CCB-42D0-A441-A72CFCC2D6DB}"/>
    <cellStyle name="Moneda 6" xfId="232" xr:uid="{56FE8F08-680B-4B88-B86C-222D437B9E23}"/>
    <cellStyle name="Moneda 6 2" xfId="6399" xr:uid="{3494B161-F176-40D1-A985-2492E63B5AE7}"/>
    <cellStyle name="Moneda 6 2 2" xfId="8248" xr:uid="{3E64F2BE-3639-411A-9A67-CE640AD4E794}"/>
    <cellStyle name="Moneda 6 3" xfId="7324" xr:uid="{F820EB63-B296-49E6-9C86-E0E81307A4D5}"/>
    <cellStyle name="Moneda 6 4" xfId="8968" xr:uid="{5EC92D1A-A454-4754-8051-2B00CFC1CD75}"/>
    <cellStyle name="Moneda 6 5" xfId="2363" xr:uid="{F505AE9A-BDAB-4E8D-B28C-616FAAD4DB47}"/>
    <cellStyle name="Moneda 7" xfId="8962" xr:uid="{96106736-2885-4082-B1B5-5D9F351238D6}"/>
    <cellStyle name="Moneda 8" xfId="8947" xr:uid="{214FBA68-239E-4E49-ABC4-FF139AFCA427}"/>
    <cellStyle name="Moneda 9" xfId="8989" xr:uid="{1A358223-0BE3-465B-AC2E-5E02A3FE38C7}"/>
    <cellStyle name="Neutral 2" xfId="98" xr:uid="{00000000-0005-0000-0000-000060000000}"/>
    <cellStyle name="Normal" xfId="0" builtinId="0"/>
    <cellStyle name="Normal 10" xfId="230" xr:uid="{57552113-6141-4695-80A5-E9FEF9E9BEF8}"/>
    <cellStyle name="Normal 10 2" xfId="2365" xr:uid="{F77C79EA-9704-419C-A57B-299E0D731680}"/>
    <cellStyle name="Normal 10 2 2" xfId="6401" xr:uid="{5743336F-2F1D-405F-AB15-9C8744B1AC4F}"/>
    <cellStyle name="Normal 10 2 2 2" xfId="8250" xr:uid="{156ABA68-0487-440F-BFF2-DBD82B445344}"/>
    <cellStyle name="Normal 10 2 3" xfId="7326" xr:uid="{C9EAECCD-EBCA-47A8-8C55-177922D7BEA7}"/>
    <cellStyle name="Normal 10 3" xfId="6400" xr:uid="{2ABEEF6F-944A-4F89-8EB9-8FB3EEAFC84D}"/>
    <cellStyle name="Normal 10 3 2" xfId="8249" xr:uid="{27FF00BC-7B59-4430-95B7-81ECDD60AB69}"/>
    <cellStyle name="Normal 10 3 2 2" xfId="8949" xr:uid="{4292D647-DA53-436A-A88B-A0D7FCAA5865}"/>
    <cellStyle name="Normal 10 3 3" xfId="8948" xr:uid="{08E781C9-E4B1-4DC1-B456-2ABAC54D7586}"/>
    <cellStyle name="Normal 10 3 4" xfId="8953" xr:uid="{09662219-6703-40E8-BB97-7F011BFD92DA}"/>
    <cellStyle name="Normal 10 4" xfId="7325" xr:uid="{94E03683-5125-4EE2-A688-0EAFA68EBE07}"/>
    <cellStyle name="Normal 10 5" xfId="2364" xr:uid="{73830296-0FCA-452F-8572-6C43B2FFC4E4}"/>
    <cellStyle name="Normal 11" xfId="208" xr:uid="{00000000-0005-0000-0000-000062000000}"/>
    <cellStyle name="Normal 11 2" xfId="6166" xr:uid="{01B73B1E-467D-4B57-A5A2-511D68536B89}"/>
    <cellStyle name="Normal 12" xfId="99" xr:uid="{00000000-0005-0000-0000-000063000000}"/>
    <cellStyle name="Normal 12 10" xfId="2366" xr:uid="{942A7224-F579-4A34-9D95-83AC6698F594}"/>
    <cellStyle name="Normal 12 10 2" xfId="2367" xr:uid="{65A7F958-244A-4F49-A7BD-6BC29DEB5573}"/>
    <cellStyle name="Normal 12 10 2 2" xfId="2368" xr:uid="{E188B6DF-243D-4D7F-8B26-78684E7C753E}"/>
    <cellStyle name="Normal 12 10 3" xfId="2369" xr:uid="{D5F2DD24-3D11-4403-94B8-94ABE22B5497}"/>
    <cellStyle name="Normal 12 11" xfId="2370" xr:uid="{0B260795-B7E5-422B-9C31-63D059692432}"/>
    <cellStyle name="Normal 12 11 2" xfId="2371" xr:uid="{41972221-AE22-4BC6-BD03-F981979446C4}"/>
    <cellStyle name="Normal 12 11 2 2" xfId="2372" xr:uid="{9F86C652-533D-4230-90E9-50A03533C8C9}"/>
    <cellStyle name="Normal 12 11 3" xfId="2373" xr:uid="{EAADBAAA-DB45-4C00-A4E7-BDA665581D4B}"/>
    <cellStyle name="Normal 12 12" xfId="2374" xr:uid="{09FA50CE-D208-4D4E-9B45-E6DAD700B731}"/>
    <cellStyle name="Normal 12 12 2" xfId="2375" xr:uid="{EF0F334A-6B28-44B7-91D7-D7E115A92AB6}"/>
    <cellStyle name="Normal 12 12 2 2" xfId="2376" xr:uid="{FDB90E64-8FBF-45D2-813D-835FE05B6503}"/>
    <cellStyle name="Normal 12 12 3" xfId="2377" xr:uid="{D5F24198-9CBB-45D5-989E-3CA2E737E271}"/>
    <cellStyle name="Normal 12 13" xfId="2378" xr:uid="{D2593109-246E-4CB0-A99C-C212FA742610}"/>
    <cellStyle name="Normal 12 13 2" xfId="2379" xr:uid="{42903E83-9B00-44D7-8C4F-E1EE9C103AB0}"/>
    <cellStyle name="Normal 12 14" xfId="2380" xr:uid="{9DCE5E1B-45E4-4023-9E71-C9A019AA8ACB}"/>
    <cellStyle name="Normal 12 14 2" xfId="2381" xr:uid="{411C957D-8E4A-4804-A3B1-84C9E2C22680}"/>
    <cellStyle name="Normal 12 15" xfId="2382" xr:uid="{0B0CBDED-35F7-438F-B1A7-BDFDE2EC27B8}"/>
    <cellStyle name="Normal 12 15 2" xfId="2383" xr:uid="{5A70D9F5-A194-46EE-85F0-A3CD7C463008}"/>
    <cellStyle name="Normal 12 16" xfId="2384" xr:uid="{4DA744D9-6A8D-493E-8632-7B15EACF0CD1}"/>
    <cellStyle name="Normal 12 16 2" xfId="2385" xr:uid="{1755B92E-6C47-47CC-96CB-220426838E17}"/>
    <cellStyle name="Normal 12 17" xfId="2386" xr:uid="{F38A5DF7-A02D-4C2B-A2B1-F56EEA66FD9A}"/>
    <cellStyle name="Normal 12 17 2" xfId="2387" xr:uid="{CCFD2AB7-850F-4353-B0BF-22D9C4336DEC}"/>
    <cellStyle name="Normal 12 18" xfId="2388" xr:uid="{68828964-7D54-46B2-97F3-52DEA6E67168}"/>
    <cellStyle name="Normal 12 18 2" xfId="2389" xr:uid="{A09AD23C-CAAE-4C8B-9D39-380EB9E69940}"/>
    <cellStyle name="Normal 12 19" xfId="2390" xr:uid="{3087DC1B-F163-4251-B4B4-D4E5EA6F2C37}"/>
    <cellStyle name="Normal 12 19 2" xfId="2391" xr:uid="{6D703866-F77B-4325-89B5-BB9C7FF4F7C6}"/>
    <cellStyle name="Normal 12 2" xfId="2392" xr:uid="{8AB87092-6715-4A93-A4A2-204F5E16FA71}"/>
    <cellStyle name="Normal 12 2 10" xfId="2393" xr:uid="{4A4F5CCE-21D6-4A53-9538-9A012BF8A873}"/>
    <cellStyle name="Normal 12 2 10 2" xfId="2394" xr:uid="{97D33DCF-16C0-4F1B-8298-BDAE5765BA37}"/>
    <cellStyle name="Normal 12 2 10 2 2" xfId="2395" xr:uid="{1E2539EF-C495-4A52-965E-95500CF6BDA5}"/>
    <cellStyle name="Normal 12 2 10 3" xfId="2396" xr:uid="{6B2CA0B3-1DDA-417E-85B7-4FEAE4C15499}"/>
    <cellStyle name="Normal 12 2 11" xfId="2397" xr:uid="{6F04F3B9-4261-46BC-BB1E-93C35D665933}"/>
    <cellStyle name="Normal 12 2 11 2" xfId="2398" xr:uid="{144973BA-7AB2-4E50-8EE4-2D73B209B6DD}"/>
    <cellStyle name="Normal 12 2 12" xfId="2399" xr:uid="{14957991-802B-4BA2-8C45-DBC8E4DBA6D5}"/>
    <cellStyle name="Normal 12 2 12 2" xfId="2400" xr:uid="{4321721C-4E66-4A6D-97A1-1797728442FC}"/>
    <cellStyle name="Normal 12 2 13" xfId="2401" xr:uid="{0DE4548D-BE88-46EF-89E1-71704600BE06}"/>
    <cellStyle name="Normal 12 2 13 2" xfId="2402" xr:uid="{4F097A47-710C-4153-B74B-08643025B425}"/>
    <cellStyle name="Normal 12 2 14" xfId="2403" xr:uid="{EBF34411-4867-4373-9C7E-E3AE98737274}"/>
    <cellStyle name="Normal 12 2 14 2" xfId="2404" xr:uid="{973AC254-AEB2-4AA9-BC98-25C0A6C83DA6}"/>
    <cellStyle name="Normal 12 2 15" xfId="2405" xr:uid="{51510AF0-6EFF-436D-A8DC-FD90830523CE}"/>
    <cellStyle name="Normal 12 2 15 2" xfId="2406" xr:uid="{92FC5C6C-9E71-4A29-9254-788302E5AEAA}"/>
    <cellStyle name="Normal 12 2 16" xfId="2407" xr:uid="{B5769163-608D-48EA-927A-836E1A44E562}"/>
    <cellStyle name="Normal 12 2 16 2" xfId="2408" xr:uid="{81A6469F-E465-46A7-8787-353B383ADC34}"/>
    <cellStyle name="Normal 12 2 17" xfId="2409" xr:uid="{1A555426-4980-406E-9836-0EC9072A81F4}"/>
    <cellStyle name="Normal 12 2 17 2" xfId="2410" xr:uid="{B52AE171-7119-41CC-8158-2A524CE5B01A}"/>
    <cellStyle name="Normal 12 2 18" xfId="2411" xr:uid="{D9BB387C-C716-43A4-87A2-67E901350354}"/>
    <cellStyle name="Normal 12 2 18 2" xfId="2412" xr:uid="{508984A0-E82C-48DF-BDB5-B436FF9F3398}"/>
    <cellStyle name="Normal 12 2 19" xfId="2413" xr:uid="{88F734F7-3B6B-4868-8571-95458F5A310E}"/>
    <cellStyle name="Normal 12 2 19 2" xfId="2414" xr:uid="{E36037B7-1EED-40E7-8A99-BB920A0A840C}"/>
    <cellStyle name="Normal 12 2 2" xfId="2415" xr:uid="{7BE864CE-96F3-4E0F-A5AC-367A9FBB613E}"/>
    <cellStyle name="Normal 12 2 2 10" xfId="2416" xr:uid="{EBCA7873-2C7F-4D6E-B221-4AEA0C60CB11}"/>
    <cellStyle name="Normal 12 2 2 10 2" xfId="2417" xr:uid="{1F3E5BCD-843C-47DC-AA71-9F4B9C1F55EC}"/>
    <cellStyle name="Normal 12 2 2 11" xfId="2418" xr:uid="{36CBB6DC-11A7-496E-A0B2-375561E9F1D3}"/>
    <cellStyle name="Normal 12 2 2 11 2" xfId="2419" xr:uid="{66C1E251-C640-443E-8C69-E323BB9844C7}"/>
    <cellStyle name="Normal 12 2 2 12" xfId="2420" xr:uid="{7AA7189C-535E-40F2-94EA-03A05D7CD09B}"/>
    <cellStyle name="Normal 12 2 2 12 2" xfId="2421" xr:uid="{E4A81D49-E71A-49A2-89F0-E79073908D66}"/>
    <cellStyle name="Normal 12 2 2 13" xfId="2422" xr:uid="{2B5CA937-E8A8-4852-85C0-8D9B4B488390}"/>
    <cellStyle name="Normal 12 2 2 13 2" xfId="2423" xr:uid="{D2275342-278A-436C-AA84-9D3AF73FE64D}"/>
    <cellStyle name="Normal 12 2 2 14" xfId="2424" xr:uid="{5B267907-2F5B-4567-AC3A-23A9710F8865}"/>
    <cellStyle name="Normal 12 2 2 14 2" xfId="2425" xr:uid="{DAF570E0-2437-4727-912E-0BB95A470EED}"/>
    <cellStyle name="Normal 12 2 2 15" xfId="2426" xr:uid="{7E678CDB-FDCF-40E4-821E-F2B76D67B91E}"/>
    <cellStyle name="Normal 12 2 2 15 2" xfId="2427" xr:uid="{7F54F679-30CA-4C2A-81BE-FAA13BF83026}"/>
    <cellStyle name="Normal 12 2 2 16" xfId="2428" xr:uid="{8F2C8269-EF0F-4465-B774-0A8801FC2024}"/>
    <cellStyle name="Normal 12 2 2 16 2" xfId="2429" xr:uid="{9FADC2B6-5B98-4B3E-BC8A-1622DEAEBD6E}"/>
    <cellStyle name="Normal 12 2 2 17" xfId="2430" xr:uid="{057094B5-6218-4F4D-A549-4CF39461B102}"/>
    <cellStyle name="Normal 12 2 2 17 2" xfId="2431" xr:uid="{7901FFAB-256B-484B-A332-A33057B1ADB7}"/>
    <cellStyle name="Normal 12 2 2 18" xfId="2432" xr:uid="{B0F1A3D9-B835-45D0-BA39-C7C837CE26F7}"/>
    <cellStyle name="Normal 12 2 2 18 2" xfId="2433" xr:uid="{01347D68-6360-4266-B299-3EFECF9607DD}"/>
    <cellStyle name="Normal 12 2 2 19" xfId="2434" xr:uid="{3D511DF9-A0C3-447E-AA79-D24807B3CF95}"/>
    <cellStyle name="Normal 12 2 2 19 2" xfId="2435" xr:uid="{0CE8C2FB-6536-4EA0-B9F4-DB1A17A83DDD}"/>
    <cellStyle name="Normal 12 2 2 2" xfId="2436" xr:uid="{3B9D1364-767F-4417-A685-AAC6CE496FE4}"/>
    <cellStyle name="Normal 12 2 2 2 2" xfId="2437" xr:uid="{72E64D3C-E244-44CE-8480-A7B515CBE637}"/>
    <cellStyle name="Normal 12 2 2 2 2 2" xfId="2438" xr:uid="{E1603392-AABC-4291-A746-190C28EC483B}"/>
    <cellStyle name="Normal 12 2 2 2 3" xfId="2439" xr:uid="{45D4541F-2DC2-4D30-9357-C800BF889AFE}"/>
    <cellStyle name="Normal 12 2 2 20" xfId="2440" xr:uid="{EAAB1471-5B47-46E7-9E52-8E5C7B37B42A}"/>
    <cellStyle name="Normal 12 2 2 20 2" xfId="2441" xr:uid="{A62A345A-FC9D-4B39-9076-738EEF3D652F}"/>
    <cellStyle name="Normal 12 2 2 21" xfId="2442" xr:uid="{A3AB1796-AF60-49E3-94BA-8868A0927B17}"/>
    <cellStyle name="Normal 12 2 2 21 2" xfId="2443" xr:uid="{FB189D8A-B26C-4C78-8672-BA49459046C5}"/>
    <cellStyle name="Normal 12 2 2 22" xfId="2444" xr:uid="{BE31C2E3-FDF8-436C-96CC-334BC6F28C89}"/>
    <cellStyle name="Normal 12 2 2 22 2" xfId="2445" xr:uid="{2F5AE739-BDFD-4305-8E57-A64926A7F675}"/>
    <cellStyle name="Normal 12 2 2 23" xfId="2446" xr:uid="{7C345CB9-892A-4077-A243-7C501DF06C71}"/>
    <cellStyle name="Normal 12 2 2 23 2" xfId="2447" xr:uid="{62EE89A2-93AF-4D92-AFC5-E7BC3D1EA873}"/>
    <cellStyle name="Normal 12 2 2 24" xfId="2448" xr:uid="{2873127D-E18B-4E1E-A242-D6C8E17867D5}"/>
    <cellStyle name="Normal 12 2 2 24 2" xfId="2449" xr:uid="{978CB032-1691-4ACC-9E52-28EDCAF81090}"/>
    <cellStyle name="Normal 12 2 2 25" xfId="2450" xr:uid="{74913FA8-2193-4237-9DF4-0D58A9ED203F}"/>
    <cellStyle name="Normal 12 2 2 25 2" xfId="2451" xr:uid="{1FAA6FF0-EF46-40F2-AEB2-044EB77398C9}"/>
    <cellStyle name="Normal 12 2 2 26" xfId="2452" xr:uid="{4F1D8B77-CBF0-43E5-A6B2-328B0EEF6DB1}"/>
    <cellStyle name="Normal 12 2 2 3" xfId="2453" xr:uid="{E87840C7-BD74-4F9A-9F64-E96F5163EA67}"/>
    <cellStyle name="Normal 12 2 2 3 2" xfId="2454" xr:uid="{5E9CA696-2F8E-4AED-AB05-E59C23D4DAA8}"/>
    <cellStyle name="Normal 12 2 2 3 2 2" xfId="2455" xr:uid="{1D0AED94-24BB-4E1B-8A42-785D141A4689}"/>
    <cellStyle name="Normal 12 2 2 3 3" xfId="2456" xr:uid="{33FEED76-9940-4B73-96F4-08EC2CFA2216}"/>
    <cellStyle name="Normal 12 2 2 4" xfId="2457" xr:uid="{88367DCF-AD9C-4E1F-8EB3-DB904A32FDED}"/>
    <cellStyle name="Normal 12 2 2 4 2" xfId="2458" xr:uid="{E3C434EA-5692-46C7-ADCE-2F78D57CF188}"/>
    <cellStyle name="Normal 12 2 2 4 2 2" xfId="2459" xr:uid="{F2EA0302-10C4-4808-B5FC-5B2F7A8EE3EF}"/>
    <cellStyle name="Normal 12 2 2 4 3" xfId="2460" xr:uid="{C65B0F82-EE80-47D2-95C0-888CE01DF500}"/>
    <cellStyle name="Normal 12 2 2 5" xfId="2461" xr:uid="{A7002172-B23C-4530-986D-B29F37F1F544}"/>
    <cellStyle name="Normal 12 2 2 5 2" xfId="2462" xr:uid="{5E135F3A-ED26-4A8F-9752-BFEAD398C2DD}"/>
    <cellStyle name="Normal 12 2 2 6" xfId="2463" xr:uid="{F2F3FC2C-165D-40B3-A267-6B5524119B58}"/>
    <cellStyle name="Normal 12 2 2 6 2" xfId="2464" xr:uid="{56C118F7-8291-4B83-9B69-59D62CCF7FE2}"/>
    <cellStyle name="Normal 12 2 2 7" xfId="2465" xr:uid="{1E1CFA28-E678-42D5-B425-353B59E636A3}"/>
    <cellStyle name="Normal 12 2 2 7 2" xfId="2466" xr:uid="{4A31F172-BB6C-4F28-8A30-7340E4436F13}"/>
    <cellStyle name="Normal 12 2 2 8" xfId="2467" xr:uid="{413E1CF0-3AF2-45FF-A19C-19DF18803086}"/>
    <cellStyle name="Normal 12 2 2 8 2" xfId="2468" xr:uid="{BAB05F30-E959-4E35-918B-5D0DF129461B}"/>
    <cellStyle name="Normal 12 2 2 9" xfId="2469" xr:uid="{00CDBBD4-7171-4469-B05F-FA2379F561B9}"/>
    <cellStyle name="Normal 12 2 2 9 2" xfId="2470" xr:uid="{C4A34259-D1DE-476F-BE16-AAE204032702}"/>
    <cellStyle name="Normal 12 2 20" xfId="2471" xr:uid="{978D68FA-490E-4394-8E46-F89AA1EB2426}"/>
    <cellStyle name="Normal 12 2 20 2" xfId="2472" xr:uid="{15C46829-EA3D-42CF-9ECF-48484E1E9D89}"/>
    <cellStyle name="Normal 12 2 21" xfId="2473" xr:uid="{519A1B4E-0D99-42DC-A36E-D1D4FFFBAD8B}"/>
    <cellStyle name="Normal 12 2 21 2" xfId="2474" xr:uid="{9A014AC1-871C-4BE8-8B39-E7906C274CF1}"/>
    <cellStyle name="Normal 12 2 22" xfId="2475" xr:uid="{9B9CBAB9-FFCC-4E13-B37B-41140EF04B15}"/>
    <cellStyle name="Normal 12 2 22 2" xfId="2476" xr:uid="{A7F24B91-FC4A-4068-86DF-FE5730174554}"/>
    <cellStyle name="Normal 12 2 23" xfId="2477" xr:uid="{01ABB3DC-2608-40CC-B1D5-94F17A9E708D}"/>
    <cellStyle name="Normal 12 2 23 2" xfId="2478" xr:uid="{A0E5B49B-25B3-4A64-BE14-86EA65A11925}"/>
    <cellStyle name="Normal 12 2 24" xfId="2479" xr:uid="{A75D432A-2EA1-4C58-B70E-22627566CB7F}"/>
    <cellStyle name="Normal 12 2 24 2" xfId="2480" xr:uid="{EDC057C7-2D07-4A4B-AA42-ED38B3528E3A}"/>
    <cellStyle name="Normal 12 2 25" xfId="2481" xr:uid="{131E5627-3E24-4F4B-82E4-3B1DC50A169F}"/>
    <cellStyle name="Normal 12 2 25 2" xfId="2482" xr:uid="{40DBCE25-008B-400C-89CC-9E092F09B993}"/>
    <cellStyle name="Normal 12 2 26" xfId="2483" xr:uid="{34B0586D-4828-45AE-BF33-D8ED600FD74E}"/>
    <cellStyle name="Normal 12 2 26 2" xfId="2484" xr:uid="{6975E1DA-5B74-4083-AD5A-5BBEFEAED9FA}"/>
    <cellStyle name="Normal 12 2 27" xfId="2485" xr:uid="{636BCF8B-1609-4BBE-9EA8-3209A8031BC5}"/>
    <cellStyle name="Normal 12 2 27 2" xfId="2486" xr:uid="{04A46987-FB83-4A76-9DE1-71EA3B4A82C9}"/>
    <cellStyle name="Normal 12 2 28" xfId="2487" xr:uid="{F793AD4F-2E59-404E-B1FF-8BF00CFE8ED3}"/>
    <cellStyle name="Normal 12 2 28 2" xfId="2488" xr:uid="{908A9502-4A12-4DAE-8419-C207F1D27DCF}"/>
    <cellStyle name="Normal 12 2 29" xfId="2489" xr:uid="{ECC01D13-6198-4C37-B777-FD7AE994794F}"/>
    <cellStyle name="Normal 12 2 29 2" xfId="2490" xr:uid="{9F60036F-A8B7-42AB-8487-49F9F90E3A27}"/>
    <cellStyle name="Normal 12 2 3" xfId="2491" xr:uid="{71CB1D6C-B4E8-4E08-8C8E-872B28DA7B71}"/>
    <cellStyle name="Normal 12 2 3 2" xfId="2492" xr:uid="{B2153E7E-FC69-48E2-9228-E4E7B4526951}"/>
    <cellStyle name="Normal 12 2 3 2 2" xfId="2493" xr:uid="{0FE15076-B961-4891-95B9-111EA436E485}"/>
    <cellStyle name="Normal 12 2 3 3" xfId="2494" xr:uid="{ADF16388-7679-418C-A07B-54C5B2A41AD0}"/>
    <cellStyle name="Normal 12 2 30" xfId="2495" xr:uid="{6D8A1F80-CD61-4703-9A96-331CEEA8F403}"/>
    <cellStyle name="Normal 12 2 30 2" xfId="2496" xr:uid="{3566B50E-CA88-4437-B49A-3DB5B02EBCB2}"/>
    <cellStyle name="Normal 12 2 31" xfId="2497" xr:uid="{87404331-D7F7-4445-981F-08B4FB7F3862}"/>
    <cellStyle name="Normal 12 2 31 2" xfId="2498" xr:uid="{76465415-6E57-4262-975D-4D36FBC54D0F}"/>
    <cellStyle name="Normal 12 2 32" xfId="2499" xr:uid="{75F4761D-9E5B-497D-B2EA-F77D29642047}"/>
    <cellStyle name="Normal 12 2 4" xfId="2500" xr:uid="{FF1C0BD1-55D5-4B1A-A429-58D6F523C51A}"/>
    <cellStyle name="Normal 12 2 4 2" xfId="2501" xr:uid="{5295D67A-C5CE-4137-BF8F-BBD268EC77BC}"/>
    <cellStyle name="Normal 12 2 4 2 2" xfId="2502" xr:uid="{493BB69C-2122-4199-827F-D88E7E1C9343}"/>
    <cellStyle name="Normal 12 2 4 3" xfId="2503" xr:uid="{0F55F213-65EF-4CFE-923F-39645774B31B}"/>
    <cellStyle name="Normal 12 2 5" xfId="2504" xr:uid="{BCC99B61-1D64-43BB-823A-284F1075ED52}"/>
    <cellStyle name="Normal 12 2 5 2" xfId="2505" xr:uid="{9E65FDD3-03BB-4AE9-ABE9-A62529608FB6}"/>
    <cellStyle name="Normal 12 2 5 2 2" xfId="2506" xr:uid="{B0DEC7AD-4E5E-400C-B953-C9FF6F8CAD9D}"/>
    <cellStyle name="Normal 12 2 5 3" xfId="2507" xr:uid="{451812FB-0C19-4152-956B-66CD94CF5ACA}"/>
    <cellStyle name="Normal 12 2 6" xfId="2508" xr:uid="{6110EE5D-7FBF-42BC-8DFC-45F65180345B}"/>
    <cellStyle name="Normal 12 2 6 2" xfId="2509" xr:uid="{AB851D14-7592-4A05-A97B-BE58399EDAC0}"/>
    <cellStyle name="Normal 12 2 6 2 2" xfId="2510" xr:uid="{BD596F6F-C0C9-4746-B7E3-703745C6D936}"/>
    <cellStyle name="Normal 12 2 6 3" xfId="2511" xr:uid="{295F085A-0F76-49BE-814D-2860A3740A1C}"/>
    <cellStyle name="Normal 12 2 7" xfId="2512" xr:uid="{232E1BD9-CDD1-4F67-8217-F1E487663774}"/>
    <cellStyle name="Normal 12 2 7 2" xfId="2513" xr:uid="{AECEB699-161C-48E2-B003-4FC7E02CB511}"/>
    <cellStyle name="Normal 12 2 7 2 2" xfId="2514" xr:uid="{44EFA4D3-F17C-4971-AE11-3AC4E5668CEE}"/>
    <cellStyle name="Normal 12 2 7 3" xfId="2515" xr:uid="{437F3D6C-9ACC-43B7-99B0-4EE6A19E465B}"/>
    <cellStyle name="Normal 12 2 8" xfId="2516" xr:uid="{8AB1BD03-50BC-4210-8D0A-ED9BD5301CA9}"/>
    <cellStyle name="Normal 12 2 8 2" xfId="2517" xr:uid="{5A8B3F26-5403-4254-88B2-9FAC438C701A}"/>
    <cellStyle name="Normal 12 2 8 2 2" xfId="2518" xr:uid="{8128AFDE-AA4B-4B89-897C-7DDC71A28194}"/>
    <cellStyle name="Normal 12 2 8 3" xfId="2519" xr:uid="{6411454F-6506-4DBC-99B9-BEC2BC589674}"/>
    <cellStyle name="Normal 12 2 9" xfId="2520" xr:uid="{7878D086-EE55-44DB-B116-218A0AE63137}"/>
    <cellStyle name="Normal 12 2 9 2" xfId="2521" xr:uid="{9E931635-C586-4856-B071-A8A0D93B4EBB}"/>
    <cellStyle name="Normal 12 2 9 2 2" xfId="2522" xr:uid="{D9F8EFDF-B873-4A5E-B3D9-C8EBAC055552}"/>
    <cellStyle name="Normal 12 2 9 3" xfId="2523" xr:uid="{0FC6EED5-07D1-46F1-B74D-62A27BB40CC7}"/>
    <cellStyle name="Normal 12 20" xfId="2524" xr:uid="{AA17C372-6D0F-42F8-9101-CB62437D6F1A}"/>
    <cellStyle name="Normal 12 20 2" xfId="2525" xr:uid="{C4C3146E-6532-4B73-B5FF-86CAA1F74F32}"/>
    <cellStyle name="Normal 12 21" xfId="2526" xr:uid="{4D28C2A8-C8FE-4517-A14D-5AE081E22BB5}"/>
    <cellStyle name="Normal 12 21 2" xfId="2527" xr:uid="{AAB9DB9C-A801-4254-AFBB-5898AD495AF9}"/>
    <cellStyle name="Normal 12 22" xfId="2528" xr:uid="{46D0DFD6-8C6C-4994-93B6-43A6A476592A}"/>
    <cellStyle name="Normal 12 22 2" xfId="2529" xr:uid="{98995E50-BCA1-4832-816A-208B09013C9C}"/>
    <cellStyle name="Normal 12 23" xfId="2530" xr:uid="{6409D61D-1091-4E0F-8E35-633257994957}"/>
    <cellStyle name="Normal 12 23 2" xfId="2531" xr:uid="{418DBF21-66BB-45FE-83E5-C477412ED9C7}"/>
    <cellStyle name="Normal 12 24" xfId="2532" xr:uid="{84945B36-F3A8-4A00-8319-8B1007C9B1CA}"/>
    <cellStyle name="Normal 12 24 2" xfId="2533" xr:uid="{C336A0EE-B20E-491A-8C90-9F5C69FE6C8A}"/>
    <cellStyle name="Normal 12 25" xfId="2534" xr:uid="{4C94C02F-B323-4F38-8232-5BB65AEA48B1}"/>
    <cellStyle name="Normal 12 25 2" xfId="2535" xr:uid="{080945E7-32CA-40F2-BCCE-B1385AE7DF0B}"/>
    <cellStyle name="Normal 12 26" xfId="2536" xr:uid="{5524689E-F1D5-45D3-A586-877DAB0250B5}"/>
    <cellStyle name="Normal 12 26 2" xfId="2537" xr:uid="{D1E0E054-CA25-410A-A4E0-5205D6A692E3}"/>
    <cellStyle name="Normal 12 27" xfId="2538" xr:uid="{D76D913B-3857-4462-BD01-B3C9322F2700}"/>
    <cellStyle name="Normal 12 27 2" xfId="2539" xr:uid="{69C32FE1-6365-4C9D-8EED-FA3F889C3049}"/>
    <cellStyle name="Normal 12 28" xfId="2540" xr:uid="{9B857DA2-B29C-4118-8C4C-80BE06419EC5}"/>
    <cellStyle name="Normal 12 28 2" xfId="2541" xr:uid="{2B991E58-26A5-468E-AED5-35EA770EBD24}"/>
    <cellStyle name="Normal 12 29" xfId="2542" xr:uid="{E557593B-3FB1-4730-BE7B-53BC49E86649}"/>
    <cellStyle name="Normal 12 29 2" xfId="2543" xr:uid="{89C2870B-CDAA-4337-9FE8-E9953B15D955}"/>
    <cellStyle name="Normal 12 3" xfId="2544" xr:uid="{AD9A076C-EEA4-479E-A07C-312F913A6AE2}"/>
    <cellStyle name="Normal 12 3 10" xfId="2545" xr:uid="{163D73BC-8E8E-4427-AEBC-C9DFA5CF9AF3}"/>
    <cellStyle name="Normal 12 3 10 2" xfId="2546" xr:uid="{78DF27BD-D222-423D-AEF1-B1EB8559A62A}"/>
    <cellStyle name="Normal 12 3 10 2 2" xfId="2547" xr:uid="{9A0C0D03-C24D-4F47-907C-716628B06382}"/>
    <cellStyle name="Normal 12 3 10 3" xfId="2548" xr:uid="{B3157489-B716-4692-B8DA-95CD7368F350}"/>
    <cellStyle name="Normal 12 3 11" xfId="2549" xr:uid="{FE1F6E2A-A8FB-4593-8AC6-16D08C1F6666}"/>
    <cellStyle name="Normal 12 3 11 2" xfId="2550" xr:uid="{915E3AF6-42E8-4A82-8287-18DC72C9D6A2}"/>
    <cellStyle name="Normal 12 3 12" xfId="2551" xr:uid="{5E4C767F-6824-4688-A29F-8C4E24C62195}"/>
    <cellStyle name="Normal 12 3 12 2" xfId="2552" xr:uid="{19F14A63-A42D-477B-AA39-806D90426AB6}"/>
    <cellStyle name="Normal 12 3 13" xfId="2553" xr:uid="{1FA7CD3A-9CB7-4B87-ACB0-754E01587EEF}"/>
    <cellStyle name="Normal 12 3 13 2" xfId="2554" xr:uid="{7439BFFA-47D4-477D-85D6-4128A982D12B}"/>
    <cellStyle name="Normal 12 3 14" xfId="2555" xr:uid="{CEF3157E-37FA-45FB-BE00-A1685759E4F3}"/>
    <cellStyle name="Normal 12 3 14 2" xfId="2556" xr:uid="{91D30EF7-A669-4902-9FE1-CFFF537B58C1}"/>
    <cellStyle name="Normal 12 3 15" xfId="2557" xr:uid="{CB36F507-BBD3-4615-8DBA-6CB1E269E7C3}"/>
    <cellStyle name="Normal 12 3 15 2" xfId="2558" xr:uid="{0B95A463-70AA-4498-8E3B-98FD63863314}"/>
    <cellStyle name="Normal 12 3 16" xfId="2559" xr:uid="{0051600A-1701-451A-8271-E2820C70CDD5}"/>
    <cellStyle name="Normal 12 3 16 2" xfId="2560" xr:uid="{54997969-4311-4BF1-B296-FA5654E7A264}"/>
    <cellStyle name="Normal 12 3 17" xfId="2561" xr:uid="{C057DA11-0CC6-4D68-A562-60E4D73D8C16}"/>
    <cellStyle name="Normal 12 3 17 2" xfId="2562" xr:uid="{77CD7FE4-7625-4FCC-B45C-27579035A835}"/>
    <cellStyle name="Normal 12 3 18" xfId="2563" xr:uid="{F8E84245-EFBC-4213-8A27-F933721288A7}"/>
    <cellStyle name="Normal 12 3 18 2" xfId="2564" xr:uid="{C7831ED2-9696-4F9E-AEF9-F825A3C28ED7}"/>
    <cellStyle name="Normal 12 3 19" xfId="2565" xr:uid="{B215AC24-C22F-4C71-9D6C-CABCE63A21DA}"/>
    <cellStyle name="Normal 12 3 19 2" xfId="2566" xr:uid="{3D367510-15AA-4244-B5D3-B1911BAAB2DE}"/>
    <cellStyle name="Normal 12 3 2" xfId="2567" xr:uid="{4BB077A2-EEBF-4176-8519-13D8F955C0F5}"/>
    <cellStyle name="Normal 12 3 2 10" xfId="2568" xr:uid="{6A4B9B11-4C5B-4121-BF62-26A5F5323234}"/>
    <cellStyle name="Normal 12 3 2 10 2" xfId="2569" xr:uid="{8D9BCACA-0C12-47F8-9949-C77975D0C30F}"/>
    <cellStyle name="Normal 12 3 2 11" xfId="2570" xr:uid="{C55189B6-A525-415E-8B2E-3212462AE7A9}"/>
    <cellStyle name="Normal 12 3 2 11 2" xfId="2571" xr:uid="{6CECFD9E-9E9B-474A-92C7-85A482A2F1C9}"/>
    <cellStyle name="Normal 12 3 2 12" xfId="2572" xr:uid="{D82AD159-8F8A-4CE6-A4BF-8403C2EBFD32}"/>
    <cellStyle name="Normal 12 3 2 12 2" xfId="2573" xr:uid="{13C1F214-A5CB-4440-94B2-1299E972BC7D}"/>
    <cellStyle name="Normal 12 3 2 13" xfId="2574" xr:uid="{1469BF80-FF9D-4E6F-BC4B-8D408471C94A}"/>
    <cellStyle name="Normal 12 3 2 13 2" xfId="2575" xr:uid="{7DC5C40E-A532-43AB-9133-FD909809BB66}"/>
    <cellStyle name="Normal 12 3 2 14" xfId="2576" xr:uid="{A81F68CD-F7A6-4C0E-9A3F-B0F6DDA8F345}"/>
    <cellStyle name="Normal 12 3 2 14 2" xfId="2577" xr:uid="{2498BA7C-D282-4F94-93E3-F6779DE8D1DC}"/>
    <cellStyle name="Normal 12 3 2 15" xfId="2578" xr:uid="{82CDAD19-9A27-44CB-9696-980D442991C6}"/>
    <cellStyle name="Normal 12 3 2 15 2" xfId="2579" xr:uid="{33FB8833-FC96-4C04-887F-A903F8CA53A0}"/>
    <cellStyle name="Normal 12 3 2 16" xfId="2580" xr:uid="{95A9B2C4-B1CA-4AD4-BD98-2E24BA23708C}"/>
    <cellStyle name="Normal 12 3 2 16 2" xfId="2581" xr:uid="{0998298A-CAD4-413A-979A-5B473D6994B6}"/>
    <cellStyle name="Normal 12 3 2 17" xfId="2582" xr:uid="{51A995E0-1792-402B-B005-B5D5528B8AAA}"/>
    <cellStyle name="Normal 12 3 2 17 2" xfId="2583" xr:uid="{148687D9-0E80-40C9-86A4-6BEB9C353DBF}"/>
    <cellStyle name="Normal 12 3 2 18" xfId="2584" xr:uid="{9D0D9316-8122-4143-9F51-A17D3BE0FF19}"/>
    <cellStyle name="Normal 12 3 2 18 2" xfId="2585" xr:uid="{EFD4DB85-3FD0-4ACC-B14F-7014ECD75D30}"/>
    <cellStyle name="Normal 12 3 2 19" xfId="2586" xr:uid="{9B7966EF-05A9-40AA-AE00-018436FCDAC7}"/>
    <cellStyle name="Normal 12 3 2 19 2" xfId="2587" xr:uid="{4DD8EDE3-AE38-42FD-B7A7-33912467C406}"/>
    <cellStyle name="Normal 12 3 2 2" xfId="2588" xr:uid="{FE06D651-F9CF-4757-BFEB-968FE8E6BE89}"/>
    <cellStyle name="Normal 12 3 2 2 2" xfId="2589" xr:uid="{4C97385B-F1B1-42FF-A58F-6351853C7EE7}"/>
    <cellStyle name="Normal 12 3 2 2 2 2" xfId="2590" xr:uid="{976139B8-A7F8-4BB6-B772-0F55314EB75E}"/>
    <cellStyle name="Normal 12 3 2 2 3" xfId="2591" xr:uid="{469F67E9-09AF-401D-9026-DC148F46754E}"/>
    <cellStyle name="Normal 12 3 2 20" xfId="2592" xr:uid="{E24819DF-F642-4750-BCB4-67638BAA5738}"/>
    <cellStyle name="Normal 12 3 2 20 2" xfId="2593" xr:uid="{4980A634-C324-47CE-95AF-79F589BA1826}"/>
    <cellStyle name="Normal 12 3 2 21" xfId="2594" xr:uid="{E7AB4C91-45C8-427C-9162-EDF79A427611}"/>
    <cellStyle name="Normal 12 3 2 21 2" xfId="2595" xr:uid="{7D7182EC-3482-4E28-B7B2-8E4502189DB4}"/>
    <cellStyle name="Normal 12 3 2 22" xfId="2596" xr:uid="{2D611240-0FA9-4A80-BFA2-A27FCA7235B3}"/>
    <cellStyle name="Normal 12 3 2 22 2" xfId="2597" xr:uid="{BF9C8717-FB1B-4E56-8127-563C3E3BCF31}"/>
    <cellStyle name="Normal 12 3 2 23" xfId="2598" xr:uid="{366DEF65-AB59-46F7-973B-01082D3C0C06}"/>
    <cellStyle name="Normal 12 3 2 23 2" xfId="2599" xr:uid="{5846A2F6-220E-424B-94F2-2DF5C13FA940}"/>
    <cellStyle name="Normal 12 3 2 24" xfId="2600" xr:uid="{4974B412-2DB0-4D96-937F-4AD5D850DD3C}"/>
    <cellStyle name="Normal 12 3 2 24 2" xfId="2601" xr:uid="{9E51A511-5449-4B3B-8A41-285A2E0CA1D9}"/>
    <cellStyle name="Normal 12 3 2 25" xfId="2602" xr:uid="{A7C6F779-C508-42F7-80E0-67FDCAB8B66E}"/>
    <cellStyle name="Normal 12 3 2 25 2" xfId="2603" xr:uid="{B9FA72A7-1F0F-436E-9A17-56E87B7DEE26}"/>
    <cellStyle name="Normal 12 3 2 26" xfId="2604" xr:uid="{BB2CF7D5-2477-4301-BE26-19D5E3F380DA}"/>
    <cellStyle name="Normal 12 3 2 3" xfId="2605" xr:uid="{7B7C787F-3C99-46F3-BD51-5E127F1F447E}"/>
    <cellStyle name="Normal 12 3 2 3 2" xfId="2606" xr:uid="{5D81AC11-7878-4162-A738-F098FA8574D1}"/>
    <cellStyle name="Normal 12 3 2 3 2 2" xfId="2607" xr:uid="{5F42E5E8-D768-4879-B0DF-1FB3387805DF}"/>
    <cellStyle name="Normal 12 3 2 3 3" xfId="2608" xr:uid="{D5AFFCD9-88E4-4AA9-9123-33F986560764}"/>
    <cellStyle name="Normal 12 3 2 4" xfId="2609" xr:uid="{C34BAA3C-E083-494A-B36E-CA2816A419A9}"/>
    <cellStyle name="Normal 12 3 2 4 2" xfId="2610" xr:uid="{15ADCA41-3D02-4F36-8BF8-3C2AD222C389}"/>
    <cellStyle name="Normal 12 3 2 4 2 2" xfId="2611" xr:uid="{CE856CE8-1876-4830-9157-4536BFC2F43B}"/>
    <cellStyle name="Normal 12 3 2 4 3" xfId="2612" xr:uid="{7B84D2D2-FADE-42F3-BCA2-FE56F33A2C58}"/>
    <cellStyle name="Normal 12 3 2 5" xfId="2613" xr:uid="{846F2511-C445-4CE5-AE1E-8ECA1F0DCFF9}"/>
    <cellStyle name="Normal 12 3 2 5 2" xfId="2614" xr:uid="{5F3C6BB2-AEE8-418D-BF59-0A403C620197}"/>
    <cellStyle name="Normal 12 3 2 6" xfId="2615" xr:uid="{8220A4FD-B5FA-4312-ADBC-033014E9D3F6}"/>
    <cellStyle name="Normal 12 3 2 6 2" xfId="2616" xr:uid="{D856427A-EB62-4C03-9D08-9C5827E939F4}"/>
    <cellStyle name="Normal 12 3 2 7" xfId="2617" xr:uid="{08355EFD-7D1C-4481-AF83-2BE3E0F79F43}"/>
    <cellStyle name="Normal 12 3 2 7 2" xfId="2618" xr:uid="{2EC431DC-DA48-4485-AA50-AB1A16CCEE37}"/>
    <cellStyle name="Normal 12 3 2 8" xfId="2619" xr:uid="{CD05AA91-5AA2-40ED-BBEB-59CFC815551C}"/>
    <cellStyle name="Normal 12 3 2 8 2" xfId="2620" xr:uid="{9851D348-2C51-44CC-A8CC-E78725DFA007}"/>
    <cellStyle name="Normal 12 3 2 9" xfId="2621" xr:uid="{F496B70B-E36E-4384-92D8-165582A34588}"/>
    <cellStyle name="Normal 12 3 2 9 2" xfId="2622" xr:uid="{C03DB48B-A4CE-4C7B-B294-329B68536FDB}"/>
    <cellStyle name="Normal 12 3 20" xfId="2623" xr:uid="{8D86BB42-4456-4B84-989A-450A62CF3659}"/>
    <cellStyle name="Normal 12 3 20 2" xfId="2624" xr:uid="{6400CE27-B352-4782-8211-3F117246A1DC}"/>
    <cellStyle name="Normal 12 3 21" xfId="2625" xr:uid="{81F1C421-6A98-4E20-9F9A-2B983E6E8A84}"/>
    <cellStyle name="Normal 12 3 21 2" xfId="2626" xr:uid="{F870738F-F8D6-4C7E-87DD-5D83FF6F16CA}"/>
    <cellStyle name="Normal 12 3 22" xfId="2627" xr:uid="{1A9DE3AA-B376-4DA4-9ACE-35C59621CD49}"/>
    <cellStyle name="Normal 12 3 22 2" xfId="2628" xr:uid="{90C9E800-F8C1-4045-99AD-C6E5CE7BE70E}"/>
    <cellStyle name="Normal 12 3 23" xfId="2629" xr:uid="{D28F663A-E062-4509-A580-F665FD45EE7E}"/>
    <cellStyle name="Normal 12 3 23 2" xfId="2630" xr:uid="{28BD0D02-5EA0-4D00-A4E4-9DAB7E41A0F4}"/>
    <cellStyle name="Normal 12 3 24" xfId="2631" xr:uid="{231B9969-03C8-44FF-B590-EA05A2B47EAA}"/>
    <cellStyle name="Normal 12 3 24 2" xfId="2632" xr:uid="{C9BAB6B0-D7B8-49B4-A117-FAD1F6938D3A}"/>
    <cellStyle name="Normal 12 3 25" xfId="2633" xr:uid="{EF0078C0-3945-40B3-A37A-FF5CCD4B17D9}"/>
    <cellStyle name="Normal 12 3 25 2" xfId="2634" xr:uid="{5468F011-B37B-4470-9270-068D50962B57}"/>
    <cellStyle name="Normal 12 3 26" xfId="2635" xr:uid="{B58F3739-B700-48AF-9EBC-5E9B4DAED0C9}"/>
    <cellStyle name="Normal 12 3 26 2" xfId="2636" xr:uid="{15E760F0-8C1D-4283-AEAC-61DF3A3026C8}"/>
    <cellStyle name="Normal 12 3 27" xfId="2637" xr:uid="{13B59E93-6601-4B50-AB7E-B7C136B41A25}"/>
    <cellStyle name="Normal 12 3 27 2" xfId="2638" xr:uid="{76970F4F-8015-4A62-B038-C0A7FCCCE5C3}"/>
    <cellStyle name="Normal 12 3 28" xfId="2639" xr:uid="{8D60EEAC-8346-4F51-AB75-5C0E8D264846}"/>
    <cellStyle name="Normal 12 3 28 2" xfId="2640" xr:uid="{285D174A-EFA9-40F4-94A9-BC5587CDB90F}"/>
    <cellStyle name="Normal 12 3 29" xfId="2641" xr:uid="{80AFF34D-2579-43E1-AEA3-7C887DE56582}"/>
    <cellStyle name="Normal 12 3 29 2" xfId="2642" xr:uid="{FE24F148-CF92-4AB1-AEE5-4599E3312FD5}"/>
    <cellStyle name="Normal 12 3 3" xfId="2643" xr:uid="{55735A6A-E292-4C1C-9886-24982A906CD6}"/>
    <cellStyle name="Normal 12 3 3 2" xfId="2644" xr:uid="{0905419D-5BAA-4048-B20E-25861A358C0A}"/>
    <cellStyle name="Normal 12 3 3 2 2" xfId="2645" xr:uid="{59D8634D-99E6-4511-A730-66DEA19DCE7F}"/>
    <cellStyle name="Normal 12 3 3 3" xfId="2646" xr:uid="{4AC73EEB-2931-444F-BA52-A54769852C2F}"/>
    <cellStyle name="Normal 12 3 30" xfId="2647" xr:uid="{B9F0B0E3-FA3E-4041-B7B5-5C6555E6E687}"/>
    <cellStyle name="Normal 12 3 30 2" xfId="2648" xr:uid="{EEBD552C-A8FF-4594-B540-753C0DD53F83}"/>
    <cellStyle name="Normal 12 3 31" xfId="2649" xr:uid="{4E966C87-2EDF-405C-A33F-D19B52DBB8BB}"/>
    <cellStyle name="Normal 12 3 31 2" xfId="2650" xr:uid="{D21C7DE9-15EF-4777-A317-46D2A2C93472}"/>
    <cellStyle name="Normal 12 3 32" xfId="2651" xr:uid="{4A8F72E0-14EF-4F75-BAD0-8DBA8442C255}"/>
    <cellStyle name="Normal 12 3 4" xfId="2652" xr:uid="{6CF8AFBC-FD4D-4F3A-AF9A-EACF52E9CEC8}"/>
    <cellStyle name="Normal 12 3 4 2" xfId="2653" xr:uid="{8C8FF5EC-AB4B-428F-BDB0-AD244503219D}"/>
    <cellStyle name="Normal 12 3 4 2 2" xfId="2654" xr:uid="{81681847-07FA-416B-9E10-378CC0552DB4}"/>
    <cellStyle name="Normal 12 3 4 3" xfId="2655" xr:uid="{D60DE8FC-8490-4BB9-81E3-868802CD9223}"/>
    <cellStyle name="Normal 12 3 5" xfId="2656" xr:uid="{0C12ABEB-2A86-4A93-A99E-9F64CA345348}"/>
    <cellStyle name="Normal 12 3 5 2" xfId="2657" xr:uid="{EDF3C55C-C3A8-44F9-BE54-37B3318AD0B5}"/>
    <cellStyle name="Normal 12 3 5 2 2" xfId="2658" xr:uid="{A792BC90-9F43-49E9-846A-111C35F7984D}"/>
    <cellStyle name="Normal 12 3 5 3" xfId="2659" xr:uid="{80C8BED5-CD4F-4C0D-9488-8DE859748656}"/>
    <cellStyle name="Normal 12 3 6" xfId="2660" xr:uid="{5085383F-1EA9-4D1C-A7C6-5BBCAF13C24D}"/>
    <cellStyle name="Normal 12 3 6 2" xfId="2661" xr:uid="{5EBA9479-F465-42C5-BEF2-546F498474F1}"/>
    <cellStyle name="Normal 12 3 6 2 2" xfId="2662" xr:uid="{50F0DCBD-8909-492C-9FBD-4B3EA326C1CB}"/>
    <cellStyle name="Normal 12 3 6 3" xfId="2663" xr:uid="{69683507-547A-4443-AAEA-BDC402F8F7C9}"/>
    <cellStyle name="Normal 12 3 7" xfId="2664" xr:uid="{508DE5ED-6616-4C71-9C49-4C3027BB9269}"/>
    <cellStyle name="Normal 12 3 7 2" xfId="2665" xr:uid="{73E695D0-E4DC-469B-B37A-BCACB0B872C7}"/>
    <cellStyle name="Normal 12 3 7 2 2" xfId="2666" xr:uid="{D8703058-E643-445F-9F9B-EBBF82B12D17}"/>
    <cellStyle name="Normal 12 3 7 3" xfId="2667" xr:uid="{9E6594F6-F1ED-49F4-853F-8B65F0A63E26}"/>
    <cellStyle name="Normal 12 3 8" xfId="2668" xr:uid="{8BA8EC49-F653-45A3-B343-61B5E1512ECA}"/>
    <cellStyle name="Normal 12 3 8 2" xfId="2669" xr:uid="{BD8BAD28-CC87-4917-A756-22172EA74348}"/>
    <cellStyle name="Normal 12 3 8 2 2" xfId="2670" xr:uid="{5E3C1E0F-4132-4D57-811F-873C97600F07}"/>
    <cellStyle name="Normal 12 3 8 3" xfId="2671" xr:uid="{D6F7DF21-C735-4552-8F15-532BD8F1852D}"/>
    <cellStyle name="Normal 12 3 9" xfId="2672" xr:uid="{3E8F1CDC-1F73-46E1-914C-C0B273F38E6C}"/>
    <cellStyle name="Normal 12 3 9 2" xfId="2673" xr:uid="{59F0E1B1-A98C-45D5-8F3F-C673ADD24ED3}"/>
    <cellStyle name="Normal 12 3 9 2 2" xfId="2674" xr:uid="{BBAE5B15-BBC5-4F0F-957E-85BF1A1A86D6}"/>
    <cellStyle name="Normal 12 3 9 3" xfId="2675" xr:uid="{2171E3DE-2091-4B8E-8A22-E2DBF7C2F97B}"/>
    <cellStyle name="Normal 12 30" xfId="2676" xr:uid="{4D467DA5-8AB0-4E5B-8CC5-D1F2F23194C0}"/>
    <cellStyle name="Normal 12 30 2" xfId="2677" xr:uid="{6C9248E3-E60F-46FD-B0D9-3FBBD26B2450}"/>
    <cellStyle name="Normal 12 31" xfId="2678" xr:uid="{ADA20D76-EF09-4848-A6A4-6B7CEC0D1A4E}"/>
    <cellStyle name="Normal 12 31 2" xfId="2679" xr:uid="{9376AD59-38F1-4276-A6FF-E8D654B03887}"/>
    <cellStyle name="Normal 12 32" xfId="2680" xr:uid="{3660C244-5721-4E5E-9028-8D52BE91CEDB}"/>
    <cellStyle name="Normal 12 32 2" xfId="2681" xr:uid="{527F8E9D-3548-44B1-AD16-96EA40085051}"/>
    <cellStyle name="Normal 12 33" xfId="2682" xr:uid="{FC6D55A8-1B8D-44F1-AFC9-1F8662D51BFA}"/>
    <cellStyle name="Normal 12 33 2" xfId="2683" xr:uid="{83761646-B603-46F8-9E4D-5DC2E0008439}"/>
    <cellStyle name="Normal 12 34" xfId="2684" xr:uid="{3365121F-C6C8-4D80-AE70-F2B79318AF2F}"/>
    <cellStyle name="Normal 12 4" xfId="2685" xr:uid="{A735E8B5-81CC-4525-B906-2101087963E5}"/>
    <cellStyle name="Normal 12 4 10" xfId="2686" xr:uid="{15A7CA31-613C-47CD-ADA9-323A21C97BC1}"/>
    <cellStyle name="Normal 12 4 10 2" xfId="2687" xr:uid="{FDF6B4AA-97E1-44F1-80B1-A669421B1E51}"/>
    <cellStyle name="Normal 12 4 11" xfId="2688" xr:uid="{CD23200D-A335-41EB-8F04-82202ECA25BC}"/>
    <cellStyle name="Normal 12 4 11 2" xfId="2689" xr:uid="{89E827A6-D9B0-4F44-96FD-CED3761AED00}"/>
    <cellStyle name="Normal 12 4 12" xfId="2690" xr:uid="{30F25418-127B-4E85-BB94-D56F0C799BA9}"/>
    <cellStyle name="Normal 12 4 12 2" xfId="2691" xr:uid="{651A3084-594C-4804-BBFE-CFABD67C053B}"/>
    <cellStyle name="Normal 12 4 13" xfId="2692" xr:uid="{90D6BF5B-3609-4884-A85E-E349A129FC08}"/>
    <cellStyle name="Normal 12 4 13 2" xfId="2693" xr:uid="{CC08F051-E3A0-4A44-BA03-C40041A28FF0}"/>
    <cellStyle name="Normal 12 4 14" xfId="2694" xr:uid="{4CF34F06-8ECD-4ED4-8637-5DDD242F5505}"/>
    <cellStyle name="Normal 12 4 14 2" xfId="2695" xr:uid="{E31B4983-4A74-4A88-B690-8B628FFDBD72}"/>
    <cellStyle name="Normal 12 4 15" xfId="2696" xr:uid="{B7B9BC30-4AD7-4939-B614-9522F0578FB3}"/>
    <cellStyle name="Normal 12 4 15 2" xfId="2697" xr:uid="{8571CF8F-047E-4363-95D7-2045430402FC}"/>
    <cellStyle name="Normal 12 4 16" xfId="2698" xr:uid="{7FCA78E9-541B-4D70-B368-E17E39A1AE2D}"/>
    <cellStyle name="Normal 12 4 16 2" xfId="2699" xr:uid="{A89528A8-3DE6-4199-9A48-E40A121957B9}"/>
    <cellStyle name="Normal 12 4 17" xfId="2700" xr:uid="{EC73260F-F108-4164-BC15-AA4B35FCFFF7}"/>
    <cellStyle name="Normal 12 4 17 2" xfId="2701" xr:uid="{62CA7BDD-23BD-4FCF-99D1-F6D67BC59D9C}"/>
    <cellStyle name="Normal 12 4 18" xfId="2702" xr:uid="{D0027351-C35A-4E61-B84B-565D4140022F}"/>
    <cellStyle name="Normal 12 4 18 2" xfId="2703" xr:uid="{00BE6DB5-3306-4289-9D8C-CB65D4C0B874}"/>
    <cellStyle name="Normal 12 4 19" xfId="2704" xr:uid="{EF07040F-3E5F-4A0A-87D2-2CC790911FFE}"/>
    <cellStyle name="Normal 12 4 19 2" xfId="2705" xr:uid="{FE3E4971-EA47-4D56-8665-842CB173568A}"/>
    <cellStyle name="Normal 12 4 2" xfId="2706" xr:uid="{4D4F169C-1558-4840-966E-65ED3766306D}"/>
    <cellStyle name="Normal 12 4 2 2" xfId="2707" xr:uid="{62C0B616-A5A7-4D4C-A3B5-ACCA5A338ABC}"/>
    <cellStyle name="Normal 12 4 2 2 2" xfId="2708" xr:uid="{06E64A09-4427-4B74-9F2E-E41A79BF891F}"/>
    <cellStyle name="Normal 12 4 2 3" xfId="2709" xr:uid="{595151BC-68B7-46A6-BC4A-82DAF59E3915}"/>
    <cellStyle name="Normal 12 4 20" xfId="2710" xr:uid="{71F04366-24C7-4BCE-9F07-B6E1E3058414}"/>
    <cellStyle name="Normal 12 4 20 2" xfId="2711" xr:uid="{A2390909-4476-45A6-AEE2-F903FF63061F}"/>
    <cellStyle name="Normal 12 4 21" xfId="2712" xr:uid="{DF37CAC8-70A1-4325-86DA-AA4357724092}"/>
    <cellStyle name="Normal 12 4 21 2" xfId="2713" xr:uid="{B297FA3C-63E9-4B34-B9B6-E6C78F1082DC}"/>
    <cellStyle name="Normal 12 4 22" xfId="2714" xr:uid="{C3EF3D01-00AD-43F6-AFF9-C422F61DE831}"/>
    <cellStyle name="Normal 12 4 22 2" xfId="2715" xr:uid="{224FA506-1DD7-4515-B89D-69A67306A942}"/>
    <cellStyle name="Normal 12 4 23" xfId="2716" xr:uid="{33D24674-F748-48B3-A589-2F94650068B0}"/>
    <cellStyle name="Normal 12 4 23 2" xfId="2717" xr:uid="{A7EB63B1-AC2E-49FE-B3D0-3B95AF3041FD}"/>
    <cellStyle name="Normal 12 4 24" xfId="2718" xr:uid="{62DD48D5-89AF-4A41-A169-97ECC09E3399}"/>
    <cellStyle name="Normal 12 4 24 2" xfId="2719" xr:uid="{EFCB63C0-EB44-4047-A13D-97945BA2ABBA}"/>
    <cellStyle name="Normal 12 4 25" xfId="2720" xr:uid="{823429CF-B6E1-4BF9-8E78-B3DCE3B7DB68}"/>
    <cellStyle name="Normal 12 4 25 2" xfId="2721" xr:uid="{E7574D7E-FB7C-4254-AA98-96BEE9FE4D32}"/>
    <cellStyle name="Normal 12 4 26" xfId="2722" xr:uid="{341FC152-9387-46DC-9BD6-FED28E5D3804}"/>
    <cellStyle name="Normal 12 4 3" xfId="2723" xr:uid="{7516788C-2D0D-4D24-A4AC-E0F0B511A13A}"/>
    <cellStyle name="Normal 12 4 3 2" xfId="2724" xr:uid="{0726C024-7C77-4C20-9C65-E8C95809F008}"/>
    <cellStyle name="Normal 12 4 3 2 2" xfId="2725" xr:uid="{8A1ECDD5-BA21-4CE2-8006-FBCFDD2D422B}"/>
    <cellStyle name="Normal 12 4 3 3" xfId="2726" xr:uid="{A9182279-5E9D-477B-92FF-858E00C6C1C2}"/>
    <cellStyle name="Normal 12 4 4" xfId="2727" xr:uid="{E9E7AB66-3FEC-45AD-B458-256026C0922B}"/>
    <cellStyle name="Normal 12 4 4 2" xfId="2728" xr:uid="{30D72CB6-EF49-4B3A-B9BC-6D1A579BD96D}"/>
    <cellStyle name="Normal 12 4 4 2 2" xfId="2729" xr:uid="{C70F35E0-DD05-4BC3-A2B8-5C8E4CC27844}"/>
    <cellStyle name="Normal 12 4 4 3" xfId="2730" xr:uid="{621A440E-C2A9-4E52-A9E7-184A86961A98}"/>
    <cellStyle name="Normal 12 4 5" xfId="2731" xr:uid="{628931BE-9B7A-462D-BC10-C9F70ADEFC23}"/>
    <cellStyle name="Normal 12 4 5 2" xfId="2732" xr:uid="{5B86D777-45A8-47D4-A967-E47D37B9031A}"/>
    <cellStyle name="Normal 12 4 6" xfId="2733" xr:uid="{EBCEA44B-D0EA-46C4-B75A-A7594F841DB9}"/>
    <cellStyle name="Normal 12 4 6 2" xfId="2734" xr:uid="{2E18FE83-E21C-4DC5-BDBB-B878548AD74D}"/>
    <cellStyle name="Normal 12 4 7" xfId="2735" xr:uid="{5B310F30-1852-4BCB-B78C-AF21018A4BB8}"/>
    <cellStyle name="Normal 12 4 7 2" xfId="2736" xr:uid="{DCB14632-0CD1-4CA8-8883-ADDCBCAA0EA3}"/>
    <cellStyle name="Normal 12 4 8" xfId="2737" xr:uid="{0D8E5ED9-4715-4AE3-8398-603CFED85F33}"/>
    <cellStyle name="Normal 12 4 8 2" xfId="2738" xr:uid="{81BA0694-3290-4163-802C-E516D7BADB5E}"/>
    <cellStyle name="Normal 12 4 9" xfId="2739" xr:uid="{EA758121-9B7F-4950-B9D0-E66772080C26}"/>
    <cellStyle name="Normal 12 4 9 2" xfId="2740" xr:uid="{027BEF4E-21CC-4855-A570-76E3EF4DEBA3}"/>
    <cellStyle name="Normal 12 5" xfId="2741" xr:uid="{3C09AF5F-CAB9-40CB-9AA5-1B883F65FB18}"/>
    <cellStyle name="Normal 12 5 2" xfId="2742" xr:uid="{64C9ADEC-8760-4E1E-BD63-A6AA7B839636}"/>
    <cellStyle name="Normal 12 5 2 2" xfId="2743" xr:uid="{D3726F37-4501-491A-B9AA-A389F641922B}"/>
    <cellStyle name="Normal 12 5 3" xfId="2744" xr:uid="{E63F5D31-B481-4F26-8D7F-29704BF88F0B}"/>
    <cellStyle name="Normal 12 6" xfId="2745" xr:uid="{80DA0A7F-B9D2-44B2-A955-154D4DF326AE}"/>
    <cellStyle name="Normal 12 6 2" xfId="2746" xr:uid="{81429327-8D38-42E0-8C90-AA2E05BD9570}"/>
    <cellStyle name="Normal 12 6 2 2" xfId="2747" xr:uid="{1A9EBA9D-26C6-4FA1-BE38-9E4430381389}"/>
    <cellStyle name="Normal 12 6 3" xfId="2748" xr:uid="{74A0B80A-23F0-41CC-9BB6-82D85E739711}"/>
    <cellStyle name="Normal 12 7" xfId="2749" xr:uid="{EC8D1CDA-4F46-4B2F-896E-5CDB49749E6F}"/>
    <cellStyle name="Normal 12 7 2" xfId="2750" xr:uid="{61CC3164-327E-4CCB-8A0B-9CA7A8E2D063}"/>
    <cellStyle name="Normal 12 7 2 2" xfId="2751" xr:uid="{27351455-78B3-4538-BDD6-23D692709BEF}"/>
    <cellStyle name="Normal 12 7 3" xfId="2752" xr:uid="{7EB38F90-EF27-4FD9-8C73-B1AFFA8B1B10}"/>
    <cellStyle name="Normal 12 8" xfId="2753" xr:uid="{BC10B03F-12B2-49A5-B757-B032E2029BE8}"/>
    <cellStyle name="Normal 12 8 2" xfId="2754" xr:uid="{75EF2F7D-73A3-4BD2-A0A9-0C33334DA6F2}"/>
    <cellStyle name="Normal 12 8 2 2" xfId="2755" xr:uid="{4A5B241B-FF7E-4F2B-A858-FFF9F775C770}"/>
    <cellStyle name="Normal 12 8 3" xfId="2756" xr:uid="{C0DDABEC-7BAF-4680-B95E-38350A4850C1}"/>
    <cellStyle name="Normal 12 9" xfId="2757" xr:uid="{26C728CD-FF32-4914-9A93-FC21BDD26F79}"/>
    <cellStyle name="Normal 12 9 2" xfId="2758" xr:uid="{CAD7D31B-47ED-4D9E-8F96-81B456DB43EB}"/>
    <cellStyle name="Normal 12 9 2 2" xfId="2759" xr:uid="{9B141AAD-697C-4CD4-8D39-1C332161077A}"/>
    <cellStyle name="Normal 12 9 3" xfId="2760" xr:uid="{A3166A4F-7FE2-46D9-A3D6-A613FF7BFB3B}"/>
    <cellStyle name="Normal 13" xfId="100" xr:uid="{00000000-0005-0000-0000-000064000000}"/>
    <cellStyle name="Normal 13 10" xfId="2761" xr:uid="{1F1B1976-338A-4DAE-91CC-D39FD2256963}"/>
    <cellStyle name="Normal 13 10 2" xfId="2762" xr:uid="{225E522B-9CE6-4235-842F-16C962830B00}"/>
    <cellStyle name="Normal 13 10 2 2" xfId="2763" xr:uid="{2DBF254C-3497-4A82-83FD-C92F92A0EDD4}"/>
    <cellStyle name="Normal 13 10 3" xfId="2764" xr:uid="{218D97C5-9B9D-48D2-B5F9-53C60A665150}"/>
    <cellStyle name="Normal 13 11" xfId="2765" xr:uid="{C0C64789-CE3C-4E2F-8057-0A0D702E4798}"/>
    <cellStyle name="Normal 13 11 2" xfId="2766" xr:uid="{DC6EB119-F5DE-4FFA-AB80-3E708E766DBA}"/>
    <cellStyle name="Normal 13 12" xfId="2767" xr:uid="{7F4EBEBF-69EC-47CF-B930-485B48DAF08E}"/>
    <cellStyle name="Normal 13 12 2" xfId="2768" xr:uid="{531F6141-7224-4CDE-8602-0954E173097B}"/>
    <cellStyle name="Normal 13 13" xfId="2769" xr:uid="{71058182-1C28-4E69-9DD9-53EC88CCFC0D}"/>
    <cellStyle name="Normal 13 13 2" xfId="2770" xr:uid="{8CF4CCC9-D51C-4F91-AD08-A15B31E4B2CF}"/>
    <cellStyle name="Normal 13 14" xfId="2771" xr:uid="{C62FF314-0699-443C-AC61-A45AA94295A1}"/>
    <cellStyle name="Normal 13 14 2" xfId="2772" xr:uid="{434762B9-1FB3-44CE-919F-F44E8F4B7958}"/>
    <cellStyle name="Normal 13 15" xfId="2773" xr:uid="{1F428ABE-1BEA-4D50-BB3A-8B006EBE3797}"/>
    <cellStyle name="Normal 13 15 2" xfId="2774" xr:uid="{5C32CE72-20AF-473F-A289-61F59CA8CB18}"/>
    <cellStyle name="Normal 13 16" xfId="2775" xr:uid="{0700BB17-D030-44A8-8B39-4E23A8A24706}"/>
    <cellStyle name="Normal 13 16 2" xfId="2776" xr:uid="{E6049867-2A16-432D-B89E-02297509B533}"/>
    <cellStyle name="Normal 13 17" xfId="2777" xr:uid="{C7F925AB-CB27-48DA-8C64-4EF185C867AD}"/>
    <cellStyle name="Normal 13 17 2" xfId="2778" xr:uid="{77B322D4-CC55-462A-95B1-CE05B9B87232}"/>
    <cellStyle name="Normal 13 18" xfId="2779" xr:uid="{89BAD08D-7332-4609-9F09-06588718CCE9}"/>
    <cellStyle name="Normal 13 18 2" xfId="2780" xr:uid="{0D15E5F0-071D-4618-832B-3107D892DBF4}"/>
    <cellStyle name="Normal 13 19" xfId="2781" xr:uid="{565BC190-4FD8-44D2-BDA9-CCD5CC2E0C3D}"/>
    <cellStyle name="Normal 13 19 2" xfId="2782" xr:uid="{D387F6FF-AD21-4E0A-9842-2062AF3F89EE}"/>
    <cellStyle name="Normal 13 2" xfId="2783" xr:uid="{3FC25EE5-FC0B-4518-9325-D27D1534719B}"/>
    <cellStyle name="Normal 13 2 10" xfId="2784" xr:uid="{5C99D3A5-C548-4766-AFCC-2B3CE6C49FE2}"/>
    <cellStyle name="Normal 13 2 10 2" xfId="2785" xr:uid="{750722A9-C7CE-4DED-9F32-3D7802C7B982}"/>
    <cellStyle name="Normal 13 2 11" xfId="2786" xr:uid="{BD82746A-77ED-411D-B649-1C29B2A0B6FE}"/>
    <cellStyle name="Normal 13 2 11 2" xfId="2787" xr:uid="{172DF3EE-C606-4583-85D4-61348FE27E21}"/>
    <cellStyle name="Normal 13 2 12" xfId="2788" xr:uid="{FA3995A8-B19B-493E-A525-49FEC80DD4D0}"/>
    <cellStyle name="Normal 13 2 12 2" xfId="2789" xr:uid="{07198F4C-EB3D-45D8-9189-5AFCCF3981AF}"/>
    <cellStyle name="Normal 13 2 13" xfId="2790" xr:uid="{05216121-0F32-4A22-B2BC-2AA457AA3978}"/>
    <cellStyle name="Normal 13 2 13 2" xfId="2791" xr:uid="{4352531B-774D-4BBF-B9EC-FD622FF2EEBB}"/>
    <cellStyle name="Normal 13 2 14" xfId="2792" xr:uid="{DDFD6CC0-D5A1-4C9B-A3F8-A6514617B45B}"/>
    <cellStyle name="Normal 13 2 14 2" xfId="2793" xr:uid="{35B4134D-6A74-4C65-A19D-A55A7B54257F}"/>
    <cellStyle name="Normal 13 2 15" xfId="2794" xr:uid="{713DB50C-1E76-4A34-83B4-B568D6BB133A}"/>
    <cellStyle name="Normal 13 2 15 2" xfId="2795" xr:uid="{1AC3DED5-B727-4538-A0D3-4D687598D4E2}"/>
    <cellStyle name="Normal 13 2 16" xfId="2796" xr:uid="{945A9DFD-1DDF-4222-AFA2-3FBB162E1DB3}"/>
    <cellStyle name="Normal 13 2 16 2" xfId="2797" xr:uid="{017AC6B3-6481-43CE-BA72-AB15352BD1B8}"/>
    <cellStyle name="Normal 13 2 17" xfId="2798" xr:uid="{48167A6A-F149-4AF1-AF6D-CA0ACC485B07}"/>
    <cellStyle name="Normal 13 2 17 2" xfId="2799" xr:uid="{47131414-6DE3-4A1E-981B-D2F05F304A43}"/>
    <cellStyle name="Normal 13 2 18" xfId="2800" xr:uid="{3764810A-2727-489B-9C69-3ACB420A66E5}"/>
    <cellStyle name="Normal 13 2 18 2" xfId="2801" xr:uid="{49BCE076-D803-4601-9B77-346FB186342D}"/>
    <cellStyle name="Normal 13 2 19" xfId="2802" xr:uid="{0217761F-174D-4BCB-97FC-B2A9C0A85CC2}"/>
    <cellStyle name="Normal 13 2 19 2" xfId="2803" xr:uid="{86FBC4CB-8588-461C-AB9A-8DC7A24D2E9F}"/>
    <cellStyle name="Normal 13 2 2" xfId="2804" xr:uid="{7948FB02-FF25-4ACC-A5D4-B7DB48D8A647}"/>
    <cellStyle name="Normal 13 2 2 2" xfId="2805" xr:uid="{E95A0832-15C5-4598-B049-8F95F6FD4764}"/>
    <cellStyle name="Normal 13 2 2 2 2" xfId="2806" xr:uid="{920E0957-457B-4C31-9E51-1F7B84136A4C}"/>
    <cellStyle name="Normal 13 2 2 3" xfId="2807" xr:uid="{952ACC3C-5AF0-47D9-B34D-A51913AC54AC}"/>
    <cellStyle name="Normal 13 2 20" xfId="2808" xr:uid="{969483E9-24E4-42AA-8199-63F6420AA5F4}"/>
    <cellStyle name="Normal 13 2 20 2" xfId="2809" xr:uid="{128862C6-D0FF-4889-95D1-AE9FB5B858C1}"/>
    <cellStyle name="Normal 13 2 21" xfId="2810" xr:uid="{84AF0906-959C-4564-896A-352D43584BB6}"/>
    <cellStyle name="Normal 13 2 21 2" xfId="2811" xr:uid="{4550EBA1-96C7-4FFD-84F5-348BAF0252CD}"/>
    <cellStyle name="Normal 13 2 22" xfId="2812" xr:uid="{25AA528D-3D01-4404-8B76-26407740A26A}"/>
    <cellStyle name="Normal 13 2 22 2" xfId="2813" xr:uid="{8309B13E-A8DC-4581-80ED-B7936FB25372}"/>
    <cellStyle name="Normal 13 2 23" xfId="2814" xr:uid="{C607464C-F4FB-4912-9BA5-DBCB06608F62}"/>
    <cellStyle name="Normal 13 2 23 2" xfId="2815" xr:uid="{C588B787-0B06-47AA-AD77-5E7684878836}"/>
    <cellStyle name="Normal 13 2 24" xfId="2816" xr:uid="{044B6463-DB2E-433D-8662-15FD9C3151C1}"/>
    <cellStyle name="Normal 13 2 24 2" xfId="2817" xr:uid="{AAE4922B-CE13-42E5-BBDF-0258BCDFCD64}"/>
    <cellStyle name="Normal 13 2 25" xfId="2818" xr:uid="{99514028-A426-4571-A068-F6366E591EF4}"/>
    <cellStyle name="Normal 13 2 25 2" xfId="2819" xr:uid="{9B1C5050-D743-4DD9-9457-70D8E733FDAE}"/>
    <cellStyle name="Normal 13 2 26" xfId="2820" xr:uid="{748F855E-186D-4389-8345-393345240F56}"/>
    <cellStyle name="Normal 13 2 3" xfId="2821" xr:uid="{5A365FDF-1AED-4B42-ABC4-FBF0045F41C4}"/>
    <cellStyle name="Normal 13 2 3 2" xfId="2822" xr:uid="{9496BB9F-8BFF-44D1-B9D6-DCFB82F21314}"/>
    <cellStyle name="Normal 13 2 3 2 2" xfId="2823" xr:uid="{6A7625B1-65E3-4CE4-BAC6-872A2A5D3F39}"/>
    <cellStyle name="Normal 13 2 3 3" xfId="2824" xr:uid="{0A5F58FC-8F31-4B4E-98C6-8E3BC7BA20EE}"/>
    <cellStyle name="Normal 13 2 4" xfId="2825" xr:uid="{402C47BD-519F-4AA0-A868-5491169EA359}"/>
    <cellStyle name="Normal 13 2 4 2" xfId="2826" xr:uid="{EEEA5DC7-68CC-44AF-8A71-30E06500FF32}"/>
    <cellStyle name="Normal 13 2 4 2 2" xfId="2827" xr:uid="{098D1960-8801-4276-847E-53A999923AD8}"/>
    <cellStyle name="Normal 13 2 4 3" xfId="2828" xr:uid="{63524923-D897-4469-9BCB-8807A8C410ED}"/>
    <cellStyle name="Normal 13 2 5" xfId="2829" xr:uid="{C6192F67-4092-4FB1-BCA1-C3F6DE7BBAD0}"/>
    <cellStyle name="Normal 13 2 5 2" xfId="2830" xr:uid="{5646E45B-96E2-44E3-B3D3-B8D66A227A81}"/>
    <cellStyle name="Normal 13 2 6" xfId="2831" xr:uid="{9D731077-5A28-4F4D-89DD-0E54EDFA483C}"/>
    <cellStyle name="Normal 13 2 6 2" xfId="2832" xr:uid="{F44CAC72-A03A-4658-A6F0-E3E0950E1A9D}"/>
    <cellStyle name="Normal 13 2 7" xfId="2833" xr:uid="{D2EDDA3C-5F80-477A-9854-CA906E8D7AF0}"/>
    <cellStyle name="Normal 13 2 7 2" xfId="2834" xr:uid="{36CB2BA5-D676-4348-BC0D-8D2F3BED0F45}"/>
    <cellStyle name="Normal 13 2 8" xfId="2835" xr:uid="{6461746E-ED20-4ACB-8F0D-8250F07F922A}"/>
    <cellStyle name="Normal 13 2 8 2" xfId="2836" xr:uid="{C04F112E-7E4D-4439-A918-DCBE4906310E}"/>
    <cellStyle name="Normal 13 2 9" xfId="2837" xr:uid="{0C7518AB-5ED0-45A3-955A-870D8A04FBC2}"/>
    <cellStyle name="Normal 13 2 9 2" xfId="2838" xr:uid="{05EC54A4-2536-46E2-873B-CC0E88A81945}"/>
    <cellStyle name="Normal 13 20" xfId="2839" xr:uid="{A6FD3612-162C-46A5-A3DB-BE8CA22F27E8}"/>
    <cellStyle name="Normal 13 20 2" xfId="2840" xr:uid="{3D65307A-12FE-4CCC-8731-88A510D7AA80}"/>
    <cellStyle name="Normal 13 21" xfId="2841" xr:uid="{E37F80E8-33A7-4BAD-AB0F-FE754705F644}"/>
    <cellStyle name="Normal 13 21 2" xfId="2842" xr:uid="{F0B93CA5-D237-451D-B4BA-760BAE367294}"/>
    <cellStyle name="Normal 13 22" xfId="2843" xr:uid="{8245FE15-22FB-4D5A-BB57-57F1EE769F33}"/>
    <cellStyle name="Normal 13 22 2" xfId="2844" xr:uid="{E9AEBA34-A31A-4DF3-AC50-E59CF763096D}"/>
    <cellStyle name="Normal 13 23" xfId="2845" xr:uid="{1319540B-0ED8-44A2-8983-80EF237165B6}"/>
    <cellStyle name="Normal 13 23 2" xfId="2846" xr:uid="{A0763603-3BC8-4904-8930-41495F4D769A}"/>
    <cellStyle name="Normal 13 24" xfId="2847" xr:uid="{F0989174-1A8A-40AF-A08E-4CC0C9BC919E}"/>
    <cellStyle name="Normal 13 24 2" xfId="2848" xr:uid="{F6BD1818-FAFB-46ED-AA05-09647F625913}"/>
    <cellStyle name="Normal 13 25" xfId="2849" xr:uid="{8C55AA6C-CEA3-4ACE-8D18-782894A82569}"/>
    <cellStyle name="Normal 13 25 2" xfId="2850" xr:uid="{F93273B8-7827-4188-8758-EC461E458AFD}"/>
    <cellStyle name="Normal 13 26" xfId="2851" xr:uid="{CD84B4A8-FBB2-4E20-9A41-142D9A1C5A6F}"/>
    <cellStyle name="Normal 13 26 2" xfId="2852" xr:uid="{6D880787-D857-49A5-B281-E4A6E6F059C3}"/>
    <cellStyle name="Normal 13 27" xfId="2853" xr:uid="{A340FE0E-1523-414C-9B92-176592F0A5B4}"/>
    <cellStyle name="Normal 13 27 2" xfId="2854" xr:uid="{7D401983-867F-4DC8-B7A5-209CF54B141B}"/>
    <cellStyle name="Normal 13 28" xfId="2855" xr:uid="{10176424-50AE-4694-9245-B480FAE74806}"/>
    <cellStyle name="Normal 13 28 2" xfId="2856" xr:uid="{5B668958-114D-48E2-A8CC-22017CFE6815}"/>
    <cellStyle name="Normal 13 29" xfId="2857" xr:uid="{4DDD4864-7C78-481F-AFD3-AD392EC6B202}"/>
    <cellStyle name="Normal 13 29 2" xfId="2858" xr:uid="{A14C545F-BF70-4A31-9238-13BA690A04C2}"/>
    <cellStyle name="Normal 13 3" xfId="2859" xr:uid="{676C1E75-CFBC-418A-AED2-562B35595FDE}"/>
    <cellStyle name="Normal 13 3 2" xfId="2860" xr:uid="{53462A53-EC49-469B-912D-8F73C97FA373}"/>
    <cellStyle name="Normal 13 3 2 2" xfId="2861" xr:uid="{9ED45B34-173B-4811-B886-D5CC39742CB0}"/>
    <cellStyle name="Normal 13 3 3" xfId="2862" xr:uid="{FFBBE948-BB75-44CA-BF93-5F649805AEAB}"/>
    <cellStyle name="Normal 13 30" xfId="2863" xr:uid="{0B09D94D-1BA5-404A-B043-95136B214777}"/>
    <cellStyle name="Normal 13 30 2" xfId="2864" xr:uid="{D59B906E-D884-4902-8B98-B33AB4F1E911}"/>
    <cellStyle name="Normal 13 31" xfId="2865" xr:uid="{0CFBEA9C-D74E-49CC-A7A3-4B81E9C197F2}"/>
    <cellStyle name="Normal 13 31 2" xfId="2866" xr:uid="{F663F7AC-FB82-4EED-9854-C199D566CEF9}"/>
    <cellStyle name="Normal 13 32" xfId="2867" xr:uid="{48528960-B58C-4E06-8EC0-CAB72276230A}"/>
    <cellStyle name="Normal 13 4" xfId="2868" xr:uid="{C49B3FC3-2044-45C0-B0C9-10ADA24F1B67}"/>
    <cellStyle name="Normal 13 4 2" xfId="2869" xr:uid="{4FE35DC8-8159-4DAF-A7BA-757F6923889F}"/>
    <cellStyle name="Normal 13 4 2 2" xfId="2870" xr:uid="{93E88D75-278A-4347-99D7-04E3D69D2065}"/>
    <cellStyle name="Normal 13 4 3" xfId="2871" xr:uid="{B8C7FB07-A8D8-4E2B-A74F-75E7FFF02237}"/>
    <cellStyle name="Normal 13 5" xfId="2872" xr:uid="{D13D22AC-847E-40A3-AFA9-B8898E99F956}"/>
    <cellStyle name="Normal 13 5 2" xfId="2873" xr:uid="{1623C590-4DC7-412A-9CB2-D78EB6CE2D80}"/>
    <cellStyle name="Normal 13 5 2 2" xfId="2874" xr:uid="{D3A7FE06-A6B4-415B-8D0F-AF267B170007}"/>
    <cellStyle name="Normal 13 5 3" xfId="2875" xr:uid="{9D892F78-4B63-47FF-9E02-D8810003981B}"/>
    <cellStyle name="Normal 13 6" xfId="2876" xr:uid="{1A502B4A-70F2-4E29-AE47-1A08DF22FABB}"/>
    <cellStyle name="Normal 13 6 2" xfId="2877" xr:uid="{45BB6CAE-F7B1-4D11-BA89-6E8175B8DA73}"/>
    <cellStyle name="Normal 13 6 2 2" xfId="2878" xr:uid="{9C90E66A-681C-4FB3-8B9F-0D0C2B545F7C}"/>
    <cellStyle name="Normal 13 6 3" xfId="2879" xr:uid="{FC6F214E-7CE0-429D-9E09-7842BFA56DC2}"/>
    <cellStyle name="Normal 13 7" xfId="2880" xr:uid="{B5047177-B5C8-4D02-871D-D74552CE807F}"/>
    <cellStyle name="Normal 13 7 2" xfId="2881" xr:uid="{5CE6E28B-6DA4-4F92-BDA9-CD535125A7EA}"/>
    <cellStyle name="Normal 13 7 2 2" xfId="2882" xr:uid="{0C8BB742-AE08-4026-9FCF-7A192E30F862}"/>
    <cellStyle name="Normal 13 7 3" xfId="2883" xr:uid="{991EBE4D-3AD3-46F0-AD44-44FEAE50E58D}"/>
    <cellStyle name="Normal 13 8" xfId="2884" xr:uid="{75031567-DC10-47C6-890D-21F068E2EB85}"/>
    <cellStyle name="Normal 13 8 2" xfId="2885" xr:uid="{5D937279-3CBB-4FB5-8933-AEFBA6477A44}"/>
    <cellStyle name="Normal 13 8 2 2" xfId="2886" xr:uid="{56BCBD40-6192-42F6-AD39-B45B178AAB8D}"/>
    <cellStyle name="Normal 13 8 3" xfId="2887" xr:uid="{8EDF7EDF-C308-4D43-A457-1E293C3785B5}"/>
    <cellStyle name="Normal 13 9" xfId="2888" xr:uid="{9021CD48-8B8A-463C-883B-78484B7298AD}"/>
    <cellStyle name="Normal 13 9 2" xfId="2889" xr:uid="{FE634467-D6DE-4A73-BD33-969CB756F0F6}"/>
    <cellStyle name="Normal 13 9 2 2" xfId="2890" xr:uid="{CA8DACD5-B19D-4249-8C88-DBD9C79E6B70}"/>
    <cellStyle name="Normal 13 9 3" xfId="2891" xr:uid="{A7989E55-4DB3-4416-B733-9D77AD86B185}"/>
    <cellStyle name="Normal 14" xfId="101" xr:uid="{00000000-0005-0000-0000-000065000000}"/>
    <cellStyle name="Normal 14 10" xfId="2892" xr:uid="{5067BEE5-E988-4BEE-A416-FD99D8F49126}"/>
    <cellStyle name="Normal 14 10 2" xfId="2893" xr:uid="{58577BB8-000E-4DE1-ADD2-90083FF52462}"/>
    <cellStyle name="Normal 14 10 2 2" xfId="2894" xr:uid="{1B612749-FC5F-4D3B-B23A-3420319905B0}"/>
    <cellStyle name="Normal 14 10 3" xfId="2895" xr:uid="{349F7AF8-9018-4F38-BF46-9638AA4EB437}"/>
    <cellStyle name="Normal 14 11" xfId="2896" xr:uid="{A9D59C56-F20B-426D-9E77-EEDE5831F3DA}"/>
    <cellStyle name="Normal 14 11 2" xfId="2897" xr:uid="{61DA1E91-0C01-48A5-AA06-1A55D51356ED}"/>
    <cellStyle name="Normal 14 12" xfId="2898" xr:uid="{544F9038-270B-495E-8656-477548958847}"/>
    <cellStyle name="Normal 14 12 2" xfId="2899" xr:uid="{4BF11979-6AC2-4B54-8B96-B64EB12B3D88}"/>
    <cellStyle name="Normal 14 13" xfId="2900" xr:uid="{13344319-239C-4EB4-94BB-081123163ED9}"/>
    <cellStyle name="Normal 14 13 2" xfId="2901" xr:uid="{03A8A87E-36FA-4EA8-B1AB-9FA95DC56653}"/>
    <cellStyle name="Normal 14 14" xfId="2902" xr:uid="{9CBB377C-DC0B-4906-B6A3-67E487C3F66B}"/>
    <cellStyle name="Normal 14 14 2" xfId="2903" xr:uid="{C76FB865-83CF-40D4-B70B-D1F179729EAE}"/>
    <cellStyle name="Normal 14 15" xfId="2904" xr:uid="{D3E85BAF-4B14-405E-B422-E6B6C4749939}"/>
    <cellStyle name="Normal 14 15 2" xfId="2905" xr:uid="{BC0C2FD7-37CC-44E6-8BE2-326B46956F12}"/>
    <cellStyle name="Normal 14 16" xfId="2906" xr:uid="{4C284D37-FE24-43A5-896A-62BF15549D3A}"/>
    <cellStyle name="Normal 14 16 2" xfId="2907" xr:uid="{3F2AC5CD-7F8C-4A34-9C70-AFF02B72CB80}"/>
    <cellStyle name="Normal 14 17" xfId="2908" xr:uid="{C49C5453-2C57-4CB8-9E50-7559714C3AD0}"/>
    <cellStyle name="Normal 14 17 2" xfId="2909" xr:uid="{95B55F59-CF24-417B-82E6-83B8190A7B0E}"/>
    <cellStyle name="Normal 14 18" xfId="2910" xr:uid="{3E349EFD-B21D-4106-8F95-82B0F99F0279}"/>
    <cellStyle name="Normal 14 18 2" xfId="2911" xr:uid="{6A4C3C48-69D3-48B1-BD1F-8D32BDF2141B}"/>
    <cellStyle name="Normal 14 19" xfId="2912" xr:uid="{E37E61F8-A615-49AB-AE7C-A725236CE1BA}"/>
    <cellStyle name="Normal 14 19 2" xfId="2913" xr:uid="{EE3C5F9D-A7F4-4FD6-9B40-79207F6E8455}"/>
    <cellStyle name="Normal 14 2" xfId="2914" xr:uid="{1F020E33-C9F9-4FC3-AA5B-7DB258207D7F}"/>
    <cellStyle name="Normal 14 2 10" xfId="2915" xr:uid="{537719F5-A8FE-4499-835A-712632665FA7}"/>
    <cellStyle name="Normal 14 2 10 2" xfId="2916" xr:uid="{394D25DD-E005-452A-9E55-6F399AD76FD5}"/>
    <cellStyle name="Normal 14 2 11" xfId="2917" xr:uid="{AAB51BF8-9D8E-41BF-B028-786F904ADD41}"/>
    <cellStyle name="Normal 14 2 11 2" xfId="2918" xr:uid="{8A901DA6-ACFA-426F-9F35-31B15A50E85E}"/>
    <cellStyle name="Normal 14 2 12" xfId="2919" xr:uid="{002FD47F-95B9-4B74-A569-23A660EF2AE1}"/>
    <cellStyle name="Normal 14 2 12 2" xfId="2920" xr:uid="{A9B02F27-C11A-4EAB-A958-51181679E9CE}"/>
    <cellStyle name="Normal 14 2 13" xfId="2921" xr:uid="{2B36B5D0-509D-4DA2-A91A-D45DFF1B95F9}"/>
    <cellStyle name="Normal 14 2 13 2" xfId="2922" xr:uid="{1E0E4951-7AE6-4324-A853-E61F8BF2A195}"/>
    <cellStyle name="Normal 14 2 14" xfId="2923" xr:uid="{3FDD65D4-38C8-4ECA-B2E0-D228F4F9E9E6}"/>
    <cellStyle name="Normal 14 2 14 2" xfId="2924" xr:uid="{FAB3F30F-B047-40AA-9BA8-8E6BB65DDA84}"/>
    <cellStyle name="Normal 14 2 15" xfId="2925" xr:uid="{5AA2CB6F-23D2-420F-B282-80ED391EBB9F}"/>
    <cellStyle name="Normal 14 2 15 2" xfId="2926" xr:uid="{68F4BAFE-3A1A-486C-9BE2-8835E8ACBCD6}"/>
    <cellStyle name="Normal 14 2 16" xfId="2927" xr:uid="{A8B225E9-5395-46ED-85FB-0B16C6E211D7}"/>
    <cellStyle name="Normal 14 2 16 2" xfId="2928" xr:uid="{50630253-4181-413C-BF63-665B7726F40B}"/>
    <cellStyle name="Normal 14 2 17" xfId="2929" xr:uid="{95D1538B-E946-4B44-AC52-04DD18159EC6}"/>
    <cellStyle name="Normal 14 2 17 2" xfId="2930" xr:uid="{156C7D82-477E-4117-982C-05A2CDC09C2D}"/>
    <cellStyle name="Normal 14 2 18" xfId="2931" xr:uid="{AF3FA447-6DBE-42AE-8573-5AA9980391AC}"/>
    <cellStyle name="Normal 14 2 18 2" xfId="2932" xr:uid="{585D5AFD-CE6C-4E36-ADFF-F3ACF864E390}"/>
    <cellStyle name="Normal 14 2 19" xfId="2933" xr:uid="{299975CB-7AE9-4B5D-8B09-043394282A34}"/>
    <cellStyle name="Normal 14 2 19 2" xfId="2934" xr:uid="{E5A398DD-1C8E-45C2-A738-1C337F5D1393}"/>
    <cellStyle name="Normal 14 2 2" xfId="2935" xr:uid="{DBC67366-AE85-471F-A7C5-B8533E790C6C}"/>
    <cellStyle name="Normal 14 2 2 2" xfId="2936" xr:uid="{07D393F5-5FA4-454B-9D7B-987CDFF32118}"/>
    <cellStyle name="Normal 14 2 2 2 2" xfId="2937" xr:uid="{F22A40B6-D3D6-4994-ACE4-649610D618AC}"/>
    <cellStyle name="Normal 14 2 2 3" xfId="2938" xr:uid="{6CD2FE5F-2C4C-46F0-A4F3-B8AFEAB45241}"/>
    <cellStyle name="Normal 14 2 20" xfId="2939" xr:uid="{864330C6-AE0D-4FEA-8759-42E5EA412869}"/>
    <cellStyle name="Normal 14 2 20 2" xfId="2940" xr:uid="{CC012277-07D7-42B6-A61D-479232325BAF}"/>
    <cellStyle name="Normal 14 2 21" xfId="2941" xr:uid="{8ABCB85F-7309-48C0-BEA7-10DCD8A0211B}"/>
    <cellStyle name="Normal 14 2 21 2" xfId="2942" xr:uid="{BE038407-6E06-47CB-AF33-880917BA6268}"/>
    <cellStyle name="Normal 14 2 22" xfId="2943" xr:uid="{D05527B2-3D2A-4F1C-BAF2-19BCA9BE623D}"/>
    <cellStyle name="Normal 14 2 22 2" xfId="2944" xr:uid="{E0ABFAE7-1F74-444C-9E54-E873604BD8B8}"/>
    <cellStyle name="Normal 14 2 23" xfId="2945" xr:uid="{2BB1FBD7-5DBA-47B1-A2BB-0EF0720FFAC9}"/>
    <cellStyle name="Normal 14 2 23 2" xfId="2946" xr:uid="{5DE7DEB0-198C-4250-BF83-6CD831BEE861}"/>
    <cellStyle name="Normal 14 2 24" xfId="2947" xr:uid="{EAD20AA8-4362-4388-BCDE-C6785CD5C2B2}"/>
    <cellStyle name="Normal 14 2 24 2" xfId="2948" xr:uid="{D26BDA2A-109B-42D6-B282-379FB7698842}"/>
    <cellStyle name="Normal 14 2 25" xfId="2949" xr:uid="{89E7258A-1087-47BF-88CE-EE90FD1D3B16}"/>
    <cellStyle name="Normal 14 2 25 2" xfId="2950" xr:uid="{20A6D0C7-66CC-44CE-A901-0884552B590E}"/>
    <cellStyle name="Normal 14 2 26" xfId="2951" xr:uid="{C31D2935-2A92-4761-9CF8-D999E0FBAA9E}"/>
    <cellStyle name="Normal 14 2 3" xfId="2952" xr:uid="{B38286EB-6EB9-43A2-84BD-1806A70D58E4}"/>
    <cellStyle name="Normal 14 2 3 2" xfId="2953" xr:uid="{45CA6DB9-7CF7-47F9-8948-5CE78C852887}"/>
    <cellStyle name="Normal 14 2 3 2 2" xfId="2954" xr:uid="{8502CD12-17F1-4076-B9EB-3BDFA6C86D41}"/>
    <cellStyle name="Normal 14 2 3 3" xfId="2955" xr:uid="{5552FEBF-413F-4268-B764-5BCADE181C94}"/>
    <cellStyle name="Normal 14 2 4" xfId="2956" xr:uid="{03B37542-6F2A-45D3-99AA-2E97D58E7432}"/>
    <cellStyle name="Normal 14 2 4 2" xfId="2957" xr:uid="{4BC8270A-362E-49EB-AE1C-D1EA0427AE89}"/>
    <cellStyle name="Normal 14 2 4 2 2" xfId="2958" xr:uid="{A4D1F961-4EE5-473C-8C0C-BB1B2AC74382}"/>
    <cellStyle name="Normal 14 2 4 3" xfId="2959" xr:uid="{C5AC608D-CB86-48BB-A6D4-36CA990180B8}"/>
    <cellStyle name="Normal 14 2 5" xfId="2960" xr:uid="{9188C5A3-E8DA-4542-B7E6-579620ABE2FF}"/>
    <cellStyle name="Normal 14 2 5 2" xfId="2961" xr:uid="{D157C78B-2B49-4071-8366-15258A4A138D}"/>
    <cellStyle name="Normal 14 2 6" xfId="2962" xr:uid="{BACD067E-901F-4251-A801-2317310513E8}"/>
    <cellStyle name="Normal 14 2 6 2" xfId="2963" xr:uid="{CB137EF7-DEBD-490A-9D53-75A89491155A}"/>
    <cellStyle name="Normal 14 2 7" xfId="2964" xr:uid="{5F202533-A1B8-428B-9C71-4A5B7867EC47}"/>
    <cellStyle name="Normal 14 2 7 2" xfId="2965" xr:uid="{8F0FFF0F-63BD-4FAB-A6B2-C3CB8D596F70}"/>
    <cellStyle name="Normal 14 2 8" xfId="2966" xr:uid="{4EF1D80B-AD44-4600-8FE6-9BEE8FB6AF17}"/>
    <cellStyle name="Normal 14 2 8 2" xfId="2967" xr:uid="{E8B48B55-5E12-47C2-982B-67ED4549B53D}"/>
    <cellStyle name="Normal 14 2 9" xfId="2968" xr:uid="{29BD69D1-72AB-461B-9782-8AF1D8A5CBB5}"/>
    <cellStyle name="Normal 14 2 9 2" xfId="2969" xr:uid="{16CE476F-BA17-4A94-AE1E-7F6292DBCB0A}"/>
    <cellStyle name="Normal 14 20" xfId="2970" xr:uid="{7E5DD2C9-2912-454A-83BA-D9442F45031C}"/>
    <cellStyle name="Normal 14 20 2" xfId="2971" xr:uid="{33B13A61-55BD-434B-B2A5-FED838F8AE16}"/>
    <cellStyle name="Normal 14 21" xfId="2972" xr:uid="{053051E1-8402-4726-B5B8-F66683727CA8}"/>
    <cellStyle name="Normal 14 21 2" xfId="2973" xr:uid="{14F45B78-69C4-4BFF-9174-A5E66BC83BB4}"/>
    <cellStyle name="Normal 14 22" xfId="2974" xr:uid="{8C8E987B-3F42-4516-B2A0-1B1805490C52}"/>
    <cellStyle name="Normal 14 22 2" xfId="2975" xr:uid="{794C3D30-C7AB-40BA-944E-EE99FADF2FAC}"/>
    <cellStyle name="Normal 14 23" xfId="2976" xr:uid="{B74D46E4-EBE2-415E-B939-1A3FDD6B438A}"/>
    <cellStyle name="Normal 14 23 2" xfId="2977" xr:uid="{F5A2F747-66B9-41BB-B372-BBB2CA93034D}"/>
    <cellStyle name="Normal 14 24" xfId="2978" xr:uid="{B93B2606-06B4-45AA-B9D7-76F644A19D84}"/>
    <cellStyle name="Normal 14 24 2" xfId="2979" xr:uid="{D8520531-F32F-4F8A-8F9E-381D48417025}"/>
    <cellStyle name="Normal 14 25" xfId="2980" xr:uid="{1F450BE0-EAE5-4E65-B83C-8AE116ADEBCC}"/>
    <cellStyle name="Normal 14 25 2" xfId="2981" xr:uid="{FE4D2C56-565B-48B9-8B0C-0D863E59DD61}"/>
    <cellStyle name="Normal 14 26" xfId="2982" xr:uid="{7DD5E686-4C63-495A-B06E-8F7099D8A254}"/>
    <cellStyle name="Normal 14 26 2" xfId="2983" xr:uid="{5A2A94FD-5926-44E6-9703-24A3FC2A171B}"/>
    <cellStyle name="Normal 14 27" xfId="2984" xr:uid="{539E207A-651C-4B51-984D-5BA0B2A9817E}"/>
    <cellStyle name="Normal 14 27 2" xfId="2985" xr:uid="{FCEC9DED-4F6A-4EB7-AC48-CB14B55063AA}"/>
    <cellStyle name="Normal 14 28" xfId="2986" xr:uid="{B20D9DAC-896E-4068-BD62-419483045DC5}"/>
    <cellStyle name="Normal 14 28 2" xfId="2987" xr:uid="{0EC2C475-286C-4E51-8C0E-69969D6DEAF9}"/>
    <cellStyle name="Normal 14 29" xfId="2988" xr:uid="{5846BFB6-D4FB-4CB6-8AF2-E327213DB3FE}"/>
    <cellStyle name="Normal 14 29 2" xfId="2989" xr:uid="{6F085E94-3F8F-4226-B126-C33AD2764151}"/>
    <cellStyle name="Normal 14 3" xfId="2990" xr:uid="{18D6F79C-8D62-484A-9530-885EC00F17DD}"/>
    <cellStyle name="Normal 14 3 2" xfId="2991" xr:uid="{078F5FF1-2555-4335-80AE-F6129BAE9D65}"/>
    <cellStyle name="Normal 14 3 2 2" xfId="2992" xr:uid="{9677B00D-F1AC-4169-A9C5-94F87FE9B947}"/>
    <cellStyle name="Normal 14 3 3" xfId="2993" xr:uid="{7C47C1B4-8585-473B-AA5E-80A3EB00B739}"/>
    <cellStyle name="Normal 14 30" xfId="2994" xr:uid="{29615303-9B8F-4214-A898-8AEF2E8C6824}"/>
    <cellStyle name="Normal 14 30 2" xfId="2995" xr:uid="{521DB300-A994-4D24-92E1-39F5B46C441C}"/>
    <cellStyle name="Normal 14 31" xfId="2996" xr:uid="{08A80CF9-89BE-4A70-9A8E-E3D8CC294222}"/>
    <cellStyle name="Normal 14 31 2" xfId="2997" xr:uid="{6E1CE613-EBA2-42FC-866E-295DED15D544}"/>
    <cellStyle name="Normal 14 32" xfId="2998" xr:uid="{B94328C7-CEBD-4128-81DF-10DAB2821605}"/>
    <cellStyle name="Normal 14 4" xfId="2999" xr:uid="{4112BC05-AB69-4490-8A6D-945D2444483C}"/>
    <cellStyle name="Normal 14 4 2" xfId="3000" xr:uid="{8FC246D1-774E-4D9C-9BC6-FCC92F61166C}"/>
    <cellStyle name="Normal 14 4 2 2" xfId="3001" xr:uid="{74470CC1-9764-4C0F-AB17-7BEC3AF3923C}"/>
    <cellStyle name="Normal 14 4 3" xfId="3002" xr:uid="{494D5138-12B4-4840-B23C-76E38B4B2A92}"/>
    <cellStyle name="Normal 14 5" xfId="3003" xr:uid="{9489D7A5-54DE-4569-8DA9-138592CC48D0}"/>
    <cellStyle name="Normal 14 5 2" xfId="3004" xr:uid="{6BB07C4B-1AF2-4BCB-9743-EA6EBB32C783}"/>
    <cellStyle name="Normal 14 5 2 2" xfId="3005" xr:uid="{BB4EFF15-6770-4C1F-A82C-5186AB4F596E}"/>
    <cellStyle name="Normal 14 5 3" xfId="3006" xr:uid="{AC8E083A-1E10-434F-A022-E2EC0F08CA4E}"/>
    <cellStyle name="Normal 14 6" xfId="3007" xr:uid="{05AC8F26-652A-46A8-8FC7-76F9B1E9D966}"/>
    <cellStyle name="Normal 14 6 2" xfId="3008" xr:uid="{08648D15-D580-4571-B265-1DE15D01A9B3}"/>
    <cellStyle name="Normal 14 6 2 2" xfId="3009" xr:uid="{E5B402DE-8014-4F87-94F0-740A43B9C652}"/>
    <cellStyle name="Normal 14 6 3" xfId="3010" xr:uid="{387245AE-E17A-4C6C-9B48-B8FEA14A6737}"/>
    <cellStyle name="Normal 14 7" xfId="3011" xr:uid="{96A77787-6178-4B0E-9751-F9C88816E810}"/>
    <cellStyle name="Normal 14 7 2" xfId="3012" xr:uid="{8DCA7FA5-D12E-4A62-A0DC-CA34848B6736}"/>
    <cellStyle name="Normal 14 7 2 2" xfId="3013" xr:uid="{8A591B56-AB51-46F4-A116-172FCF30AEB5}"/>
    <cellStyle name="Normal 14 7 3" xfId="3014" xr:uid="{F37532BF-890B-4F49-AC52-C37921427B48}"/>
    <cellStyle name="Normal 14 8" xfId="3015" xr:uid="{BDEFE99C-D1CC-400A-B382-321E82BAD7AE}"/>
    <cellStyle name="Normal 14 8 2" xfId="3016" xr:uid="{8EB2A0E8-4E13-48F3-9F78-742F9116702E}"/>
    <cellStyle name="Normal 14 8 2 2" xfId="3017" xr:uid="{90874690-1800-458C-9BCD-7A4BAB860897}"/>
    <cellStyle name="Normal 14 8 3" xfId="3018" xr:uid="{7A406E19-4EB4-4E03-A4FF-1579A79DBF1D}"/>
    <cellStyle name="Normal 14 9" xfId="3019" xr:uid="{61028E99-2653-45B5-B394-586BD9DC0336}"/>
    <cellStyle name="Normal 14 9 2" xfId="3020" xr:uid="{9ED11C70-E087-4D66-A0E1-21E0B70009C3}"/>
    <cellStyle name="Normal 14 9 2 2" xfId="3021" xr:uid="{DC0D13A5-D8F0-4A03-86C0-2849DAB5DC30}"/>
    <cellStyle name="Normal 14 9 3" xfId="3022" xr:uid="{1C2889D7-2D57-4640-8283-07696BF019E7}"/>
    <cellStyle name="Normal 15" xfId="102" xr:uid="{00000000-0005-0000-0000-000066000000}"/>
    <cellStyle name="Normal 15 10" xfId="3023" xr:uid="{B8AB23B0-813B-478B-87B5-99141823262C}"/>
    <cellStyle name="Normal 15 10 2" xfId="3024" xr:uid="{F0B64295-D405-4699-927B-201A52005380}"/>
    <cellStyle name="Normal 15 10 2 2" xfId="3025" xr:uid="{DE1DD539-A5AA-491B-8839-5321DA2AFA16}"/>
    <cellStyle name="Normal 15 10 3" xfId="3026" xr:uid="{9D0701D4-754F-40C4-8F58-891D83575004}"/>
    <cellStyle name="Normal 15 11" xfId="3027" xr:uid="{6C206556-7F24-4A5E-A28E-CE17F2265549}"/>
    <cellStyle name="Normal 15 11 2" xfId="3028" xr:uid="{281647B7-B18F-42E4-A256-2381254E7864}"/>
    <cellStyle name="Normal 15 12" xfId="3029" xr:uid="{DD83D180-F227-48D8-8A26-54DFC3F92BC0}"/>
    <cellStyle name="Normal 15 12 2" xfId="3030" xr:uid="{E28DBE67-1A52-4472-912D-51A59D4D41CF}"/>
    <cellStyle name="Normal 15 13" xfId="3031" xr:uid="{71E25AF7-612A-40E6-8F1F-199F4CAFEE19}"/>
    <cellStyle name="Normal 15 13 2" xfId="3032" xr:uid="{03366FC7-F462-4036-9481-E645FD41C6CD}"/>
    <cellStyle name="Normal 15 14" xfId="3033" xr:uid="{840E1BD6-7A0A-4A01-9088-C3D939F85AF9}"/>
    <cellStyle name="Normal 15 14 2" xfId="3034" xr:uid="{EF035863-52FC-40A9-8B65-0374093F0C59}"/>
    <cellStyle name="Normal 15 15" xfId="3035" xr:uid="{B98A407F-835B-4255-9856-2B824C72E023}"/>
    <cellStyle name="Normal 15 15 2" xfId="3036" xr:uid="{4AF937F0-972E-4361-88B6-224D633F16F2}"/>
    <cellStyle name="Normal 15 16" xfId="3037" xr:uid="{4EAF14ED-08BA-4A71-8A14-CE24BF058D25}"/>
    <cellStyle name="Normal 15 16 2" xfId="3038" xr:uid="{9FB81122-3667-4209-8CB2-7D8F593550C9}"/>
    <cellStyle name="Normal 15 17" xfId="3039" xr:uid="{A9E99D4E-3220-443B-9CB9-919425E74435}"/>
    <cellStyle name="Normal 15 17 2" xfId="3040" xr:uid="{58DF3AD2-CC2C-497A-9EF0-8DDC86EAD80D}"/>
    <cellStyle name="Normal 15 18" xfId="3041" xr:uid="{058CC82C-81BB-4A88-86F4-27C4995A0398}"/>
    <cellStyle name="Normal 15 18 2" xfId="3042" xr:uid="{B49917C5-00CA-40E7-B1AB-7D6FB2312AA4}"/>
    <cellStyle name="Normal 15 19" xfId="3043" xr:uid="{F71A407C-DFD3-4E76-A29B-9F25B847B1EC}"/>
    <cellStyle name="Normal 15 19 2" xfId="3044" xr:uid="{E4B1B889-2965-4F8C-8D8A-E2168BB76DFF}"/>
    <cellStyle name="Normal 15 2" xfId="3045" xr:uid="{666261DE-8241-443D-AF69-DC59C689CCCC}"/>
    <cellStyle name="Normal 15 2 10" xfId="3046" xr:uid="{1CAD35A0-A518-4591-9213-15556FDF21D0}"/>
    <cellStyle name="Normal 15 2 10 2" xfId="3047" xr:uid="{1C78D8B3-961D-4623-AD21-5FB5377E2B67}"/>
    <cellStyle name="Normal 15 2 11" xfId="3048" xr:uid="{50CD8310-AB89-41C3-94A7-546F00D23236}"/>
    <cellStyle name="Normal 15 2 11 2" xfId="3049" xr:uid="{268ADD46-926E-4407-8C27-045A8A15FC24}"/>
    <cellStyle name="Normal 15 2 12" xfId="3050" xr:uid="{7A497126-62A0-47DE-8E64-2BCC36C7A247}"/>
    <cellStyle name="Normal 15 2 12 2" xfId="3051" xr:uid="{7ACAA2E6-C270-4142-B154-A3FDD4853554}"/>
    <cellStyle name="Normal 15 2 13" xfId="3052" xr:uid="{0C01945D-4760-4911-9119-48B43AE50480}"/>
    <cellStyle name="Normal 15 2 13 2" xfId="3053" xr:uid="{4D80852C-3B76-4918-9AB5-840E684CB32B}"/>
    <cellStyle name="Normal 15 2 14" xfId="3054" xr:uid="{D3AA14E2-FF1D-4B4C-9853-C4EF23AD878A}"/>
    <cellStyle name="Normal 15 2 14 2" xfId="3055" xr:uid="{9AD194F3-45E4-4C74-84B7-0541CD4BC043}"/>
    <cellStyle name="Normal 15 2 15" xfId="3056" xr:uid="{50B0DD58-D721-4140-AFF1-06EADBF182FC}"/>
    <cellStyle name="Normal 15 2 15 2" xfId="3057" xr:uid="{DF5C1BD9-F2D6-4E4F-9EE9-E5833CBAD869}"/>
    <cellStyle name="Normal 15 2 16" xfId="3058" xr:uid="{3A74CBA2-5596-48E7-8F85-8ECEB3336FFE}"/>
    <cellStyle name="Normal 15 2 16 2" xfId="3059" xr:uid="{531CA260-9619-4245-AA6F-D180DBCB5928}"/>
    <cellStyle name="Normal 15 2 17" xfId="3060" xr:uid="{C2CA9E80-0608-483F-A0D9-C3A3CAE8B726}"/>
    <cellStyle name="Normal 15 2 17 2" xfId="3061" xr:uid="{419C778B-59F3-4000-8839-7B707F712E09}"/>
    <cellStyle name="Normal 15 2 18" xfId="3062" xr:uid="{BB718353-5DDB-4D21-AE17-D8873A320034}"/>
    <cellStyle name="Normal 15 2 18 2" xfId="3063" xr:uid="{12A42652-3821-482B-9E68-8A3CB1C62B38}"/>
    <cellStyle name="Normal 15 2 19" xfId="3064" xr:uid="{81ABCC2F-C426-44AB-84D1-9EED6B09A3EF}"/>
    <cellStyle name="Normal 15 2 19 2" xfId="3065" xr:uid="{85C791C5-5062-4D56-B5A7-F5D08F12D3E4}"/>
    <cellStyle name="Normal 15 2 2" xfId="3066" xr:uid="{7785B10B-763A-4D5E-B593-906CD9D3D68F}"/>
    <cellStyle name="Normal 15 2 2 2" xfId="3067" xr:uid="{DECE6E8E-3304-4524-BD18-E6AF25E3C7AA}"/>
    <cellStyle name="Normal 15 2 2 2 2" xfId="3068" xr:uid="{6D0DFD6A-FC83-4DB1-B3C8-E1E7691978C4}"/>
    <cellStyle name="Normal 15 2 2 3" xfId="3069" xr:uid="{7EC64AF4-B00D-49DB-AB4B-AF75E8B7A39D}"/>
    <cellStyle name="Normal 15 2 20" xfId="3070" xr:uid="{1724886A-4947-45C2-9C55-46E84F59E79C}"/>
    <cellStyle name="Normal 15 2 20 2" xfId="3071" xr:uid="{17AAF670-DC7C-4496-A4EA-9014306750B6}"/>
    <cellStyle name="Normal 15 2 21" xfId="3072" xr:uid="{2CAC2863-A116-4C20-B421-6170FFB9C432}"/>
    <cellStyle name="Normal 15 2 21 2" xfId="3073" xr:uid="{2A905941-2E9D-437A-9F99-48A58DF4AA37}"/>
    <cellStyle name="Normal 15 2 22" xfId="3074" xr:uid="{9946E652-94C8-4D1A-A10F-F6FBAF66D245}"/>
    <cellStyle name="Normal 15 2 22 2" xfId="3075" xr:uid="{6F816734-9BD7-4038-8EBF-010CF794F6D7}"/>
    <cellStyle name="Normal 15 2 23" xfId="3076" xr:uid="{9D44268B-62E7-46E4-B113-945A91CBF690}"/>
    <cellStyle name="Normal 15 2 23 2" xfId="3077" xr:uid="{2E9F98CA-1C5E-41BE-8070-51DE57E9CE9F}"/>
    <cellStyle name="Normal 15 2 24" xfId="3078" xr:uid="{A76574D2-C614-469E-B4F0-449878566E82}"/>
    <cellStyle name="Normal 15 2 24 2" xfId="3079" xr:uid="{DA70A99D-AE53-4BB2-B8FB-2A4D7EDB58B0}"/>
    <cellStyle name="Normal 15 2 25" xfId="3080" xr:uid="{4581D241-E7FE-459C-924A-9BE62D895E01}"/>
    <cellStyle name="Normal 15 2 25 2" xfId="3081" xr:uid="{A3938D26-B4D0-43E8-9EF1-D429956E7B0F}"/>
    <cellStyle name="Normal 15 2 26" xfId="3082" xr:uid="{0A13B09C-0230-47B1-9A17-93EF4D3E6926}"/>
    <cellStyle name="Normal 15 2 3" xfId="3083" xr:uid="{6315E6D5-F646-4F9C-AC96-8BB20A6B5EF8}"/>
    <cellStyle name="Normal 15 2 3 2" xfId="3084" xr:uid="{4E1A63C2-0B0E-4AB5-A95E-C38BB292FAD5}"/>
    <cellStyle name="Normal 15 2 3 2 2" xfId="3085" xr:uid="{902432DB-605E-4BFD-A4B2-8699059F3BA5}"/>
    <cellStyle name="Normal 15 2 3 3" xfId="3086" xr:uid="{5E9E2F1C-66C5-41C8-8092-DEBBDA51959C}"/>
    <cellStyle name="Normal 15 2 4" xfId="3087" xr:uid="{34117A8F-B170-432B-A0E4-6178A11CF239}"/>
    <cellStyle name="Normal 15 2 4 2" xfId="3088" xr:uid="{5D401410-C2B0-4595-8DD9-94B56B21F516}"/>
    <cellStyle name="Normal 15 2 4 2 2" xfId="3089" xr:uid="{E71F36B2-F418-488C-8E31-24EC195775F4}"/>
    <cellStyle name="Normal 15 2 4 3" xfId="3090" xr:uid="{A9745784-FBEF-416B-AB0C-78B84BFCBD99}"/>
    <cellStyle name="Normal 15 2 5" xfId="3091" xr:uid="{C4076930-0E47-491D-A098-0FCC75616F38}"/>
    <cellStyle name="Normal 15 2 5 2" xfId="3092" xr:uid="{8CB397FC-34DC-42A5-A856-B7AF2AADA865}"/>
    <cellStyle name="Normal 15 2 6" xfId="3093" xr:uid="{BBA3F3E4-F661-41F6-BAAD-59FF5C48BFC5}"/>
    <cellStyle name="Normal 15 2 6 2" xfId="3094" xr:uid="{201D5310-9B57-4751-882A-15C7452F6A91}"/>
    <cellStyle name="Normal 15 2 7" xfId="3095" xr:uid="{6AA23BD8-5E60-4EAF-96BC-468146F652FB}"/>
    <cellStyle name="Normal 15 2 7 2" xfId="3096" xr:uid="{CA9FB030-2811-457F-8E5F-34866D09005C}"/>
    <cellStyle name="Normal 15 2 8" xfId="3097" xr:uid="{1DF46E6F-611F-466D-8401-930746F8ED58}"/>
    <cellStyle name="Normal 15 2 8 2" xfId="3098" xr:uid="{EF5902FA-8BAC-4D14-8376-1872C1115E9E}"/>
    <cellStyle name="Normal 15 2 9" xfId="3099" xr:uid="{8D45A4A1-C9F6-40E9-A071-1426A0433413}"/>
    <cellStyle name="Normal 15 2 9 2" xfId="3100" xr:uid="{8E1B55A2-8BC1-426E-9BB2-E42B90DDE5B6}"/>
    <cellStyle name="Normal 15 20" xfId="3101" xr:uid="{00E12AEE-3E86-4DF7-8CF7-D31F527A29E8}"/>
    <cellStyle name="Normal 15 20 2" xfId="3102" xr:uid="{EEC00E59-8E5A-47EA-AE36-95A541E23B1E}"/>
    <cellStyle name="Normal 15 21" xfId="3103" xr:uid="{950830D0-984C-46AB-B29A-14BBDA66BE09}"/>
    <cellStyle name="Normal 15 21 2" xfId="3104" xr:uid="{05CCC388-561C-4462-B612-63F56A583E77}"/>
    <cellStyle name="Normal 15 22" xfId="3105" xr:uid="{27058BCA-003F-4D0A-9C57-B6AD1B8F859E}"/>
    <cellStyle name="Normal 15 22 2" xfId="3106" xr:uid="{72C0176D-944F-4E7F-8C7A-FEE33956F44B}"/>
    <cellStyle name="Normal 15 23" xfId="3107" xr:uid="{B0AAF24E-2149-4E95-AF3E-069BCF4DF3DA}"/>
    <cellStyle name="Normal 15 23 2" xfId="3108" xr:uid="{273892CD-BA16-41A2-BC7E-340CB1A9002C}"/>
    <cellStyle name="Normal 15 24" xfId="3109" xr:uid="{7C7DF932-20D1-470C-8FF4-1D8A8F9C6FF2}"/>
    <cellStyle name="Normal 15 24 2" xfId="3110" xr:uid="{18480093-5741-4E24-BC6A-98635FEF5B4A}"/>
    <cellStyle name="Normal 15 25" xfId="3111" xr:uid="{A70945C0-A5E0-47D9-8275-BB79FADFAF00}"/>
    <cellStyle name="Normal 15 25 2" xfId="3112" xr:uid="{E8276279-648E-4971-94BE-2053D0878B18}"/>
    <cellStyle name="Normal 15 26" xfId="3113" xr:uid="{ADAA5895-2884-4227-9EBC-7F7576FF6EF4}"/>
    <cellStyle name="Normal 15 26 2" xfId="3114" xr:uid="{11E1829D-FD86-47BD-A23F-1A0F762CD172}"/>
    <cellStyle name="Normal 15 27" xfId="3115" xr:uid="{B34A9C85-3B39-4731-B993-F26F23979773}"/>
    <cellStyle name="Normal 15 27 2" xfId="3116" xr:uid="{03B53A15-04C7-4C63-96FB-116C69F5203B}"/>
    <cellStyle name="Normal 15 28" xfId="3117" xr:uid="{221F50B6-913C-4F1A-8394-B57F30208032}"/>
    <cellStyle name="Normal 15 28 2" xfId="3118" xr:uid="{9498ECBF-C615-4BFF-B9CB-DA9962C159B0}"/>
    <cellStyle name="Normal 15 29" xfId="3119" xr:uid="{F54F3D55-A15D-446A-8CAE-F4F12CE817B7}"/>
    <cellStyle name="Normal 15 29 2" xfId="3120" xr:uid="{F9853723-DB5F-410C-83E6-9F93312D5873}"/>
    <cellStyle name="Normal 15 3" xfId="3121" xr:uid="{634C04E5-66C7-4999-9B94-FD736D6DB1C2}"/>
    <cellStyle name="Normal 15 3 2" xfId="3122" xr:uid="{085BEEB8-36B0-4795-84AD-9EB7C4299757}"/>
    <cellStyle name="Normal 15 3 2 2" xfId="3123" xr:uid="{9F955BE0-A73E-4F3A-B20B-4E41AA618ECF}"/>
    <cellStyle name="Normal 15 3 3" xfId="3124" xr:uid="{7D956548-4AC8-4B10-9E85-0D5718754B94}"/>
    <cellStyle name="Normal 15 30" xfId="3125" xr:uid="{11C5A3E8-E0E3-4C81-B22D-F7B36E1905A9}"/>
    <cellStyle name="Normal 15 30 2" xfId="3126" xr:uid="{57244AB2-62A9-4CD7-88E1-89C57139FA56}"/>
    <cellStyle name="Normal 15 31" xfId="3127" xr:uid="{F7C369EA-2C44-44D6-A0AB-01B97ABF9FE5}"/>
    <cellStyle name="Normal 15 31 2" xfId="3128" xr:uid="{80A28028-55C7-4C1D-97AB-CA650C13BE4E}"/>
    <cellStyle name="Normal 15 32" xfId="3129" xr:uid="{D2B126D7-2998-440D-A83B-C2887E88AEC3}"/>
    <cellStyle name="Normal 15 4" xfId="3130" xr:uid="{DDB169E0-3472-47CD-BF3D-12F5B13DBD2C}"/>
    <cellStyle name="Normal 15 4 2" xfId="3131" xr:uid="{96E9310D-5748-4C70-9AE2-EE06BBAC2151}"/>
    <cellStyle name="Normal 15 4 2 2" xfId="3132" xr:uid="{E1E752CC-B7F0-4A59-8C51-98055E23AF25}"/>
    <cellStyle name="Normal 15 4 3" xfId="3133" xr:uid="{34E12984-7F1B-44C9-9C24-FFB3F32610BF}"/>
    <cellStyle name="Normal 15 5" xfId="3134" xr:uid="{473F213F-129D-46D8-838F-99AB781D4E36}"/>
    <cellStyle name="Normal 15 5 2" xfId="3135" xr:uid="{04556DC9-1875-4984-A252-3F968B327661}"/>
    <cellStyle name="Normal 15 5 2 2" xfId="3136" xr:uid="{DC3BC87E-799E-47DB-A223-9F62FA241361}"/>
    <cellStyle name="Normal 15 5 3" xfId="3137" xr:uid="{059B3ACC-6CA3-4163-9AA2-5D417099EDE5}"/>
    <cellStyle name="Normal 15 6" xfId="3138" xr:uid="{11F08B24-0606-4B17-9760-8E48EFEBB17F}"/>
    <cellStyle name="Normal 15 6 2" xfId="3139" xr:uid="{498DA707-1FC2-4149-AB7D-5763FCAFB720}"/>
    <cellStyle name="Normal 15 6 2 2" xfId="3140" xr:uid="{D09D4861-DE66-41F0-B97A-4B77EAF3F7DA}"/>
    <cellStyle name="Normal 15 6 3" xfId="3141" xr:uid="{A8C70241-99CD-4222-886C-2FEC7FC23B87}"/>
    <cellStyle name="Normal 15 7" xfId="3142" xr:uid="{B17506DD-6816-47AC-BDF5-27191750C73D}"/>
    <cellStyle name="Normal 15 7 2" xfId="3143" xr:uid="{457C272B-D7A1-4E12-89CF-451213CB7503}"/>
    <cellStyle name="Normal 15 7 2 2" xfId="3144" xr:uid="{DBC9E088-6F17-430C-8F2D-D3883DACE60F}"/>
    <cellStyle name="Normal 15 7 3" xfId="3145" xr:uid="{7541C1AF-9854-48C2-BE09-E22ED0DA5D9E}"/>
    <cellStyle name="Normal 15 8" xfId="3146" xr:uid="{824CF683-520D-450D-AF98-33528B26151E}"/>
    <cellStyle name="Normal 15 8 2" xfId="3147" xr:uid="{6C3D6F22-B0A5-467A-ACFB-8511300D14D9}"/>
    <cellStyle name="Normal 15 8 2 2" xfId="3148" xr:uid="{EE01FD7F-674F-4DFB-849D-C6F20468221F}"/>
    <cellStyle name="Normal 15 8 3" xfId="3149" xr:uid="{79E48F92-203F-4150-8D90-3B49E8D1F749}"/>
    <cellStyle name="Normal 15 9" xfId="3150" xr:uid="{A71FCCD4-A2E8-4A59-BFBE-43E107867671}"/>
    <cellStyle name="Normal 15 9 2" xfId="3151" xr:uid="{053AA405-4526-4C59-8B27-F26F5A7125A6}"/>
    <cellStyle name="Normal 15 9 2 2" xfId="3152" xr:uid="{04EDD3B2-375B-436D-A754-D7CBC2C60A02}"/>
    <cellStyle name="Normal 15 9 3" xfId="3153" xr:uid="{41FEA08D-F6E9-41C2-8D13-43BAA8F46119}"/>
    <cellStyle name="Normal 16" xfId="103" xr:uid="{00000000-0005-0000-0000-000067000000}"/>
    <cellStyle name="Normal 16 10" xfId="3154" xr:uid="{2001B174-0DD8-4346-8B7B-EFDBA22D70EF}"/>
    <cellStyle name="Normal 16 10 2" xfId="3155" xr:uid="{D446264D-39D9-48D6-A267-AE8B76B8FDFA}"/>
    <cellStyle name="Normal 16 10 2 2" xfId="3156" xr:uid="{9B883AD8-555D-4275-A6AF-D71B0A469AAD}"/>
    <cellStyle name="Normal 16 10 3" xfId="3157" xr:uid="{878C0AE9-5B52-444D-B37D-16CB8D7F0CC6}"/>
    <cellStyle name="Normal 16 11" xfId="3158" xr:uid="{5F4E8390-8C7E-46E1-83D3-C0BA0D4E828F}"/>
    <cellStyle name="Normal 16 11 2" xfId="3159" xr:uid="{224F84EF-EABF-46E2-BE7D-ECC5E7329CEF}"/>
    <cellStyle name="Normal 16 12" xfId="3160" xr:uid="{13535B70-189D-4A4F-B924-1992B23434F4}"/>
    <cellStyle name="Normal 16 12 2" xfId="3161" xr:uid="{52445ABD-5C80-4E0F-8859-6D67AF2A4000}"/>
    <cellStyle name="Normal 16 13" xfId="3162" xr:uid="{ECC30877-574F-461F-8A7B-554D2F152A0A}"/>
    <cellStyle name="Normal 16 13 2" xfId="3163" xr:uid="{E15E9263-6C6A-4049-8611-2C3DF873D7F6}"/>
    <cellStyle name="Normal 16 14" xfId="3164" xr:uid="{040695D6-F671-46C6-9B35-674CEEB6DF73}"/>
    <cellStyle name="Normal 16 14 2" xfId="3165" xr:uid="{4D588DD6-5091-429B-8E2F-53DF0A182C97}"/>
    <cellStyle name="Normal 16 15" xfId="3166" xr:uid="{B34CF284-3933-418A-A6EE-3DB1F4D31FC6}"/>
    <cellStyle name="Normal 16 15 2" xfId="3167" xr:uid="{CC9B7AA2-3126-49F6-A1BE-AF383242E92E}"/>
    <cellStyle name="Normal 16 16" xfId="3168" xr:uid="{FB839FF0-CC08-486B-9DBC-4BD80BC1EFAC}"/>
    <cellStyle name="Normal 16 16 2" xfId="3169" xr:uid="{B9A97EF3-BBDE-40A4-9D69-28856D252685}"/>
    <cellStyle name="Normal 16 17" xfId="3170" xr:uid="{48CB25A3-4A58-4C17-A4F2-4797866C3BB0}"/>
    <cellStyle name="Normal 16 17 2" xfId="3171" xr:uid="{870EE17A-E9F6-439B-A1CB-0812B5A576BD}"/>
    <cellStyle name="Normal 16 18" xfId="3172" xr:uid="{40E8DFC3-6328-4639-9D6E-57EBA2F9AF38}"/>
    <cellStyle name="Normal 16 18 2" xfId="3173" xr:uid="{94C808EF-0D55-4C96-BBB2-F86BCF292DC6}"/>
    <cellStyle name="Normal 16 19" xfId="3174" xr:uid="{6C024FFE-048D-4B56-9A04-B7E905816D02}"/>
    <cellStyle name="Normal 16 19 2" xfId="3175" xr:uid="{96F1D017-739C-42CA-8061-BF871081B2EA}"/>
    <cellStyle name="Normal 16 2" xfId="3176" xr:uid="{7A1FC517-5715-4513-8497-9A2949D72A6B}"/>
    <cellStyle name="Normal 16 2 10" xfId="3177" xr:uid="{A56B1752-E9CC-488E-8EBD-986B1E49B07D}"/>
    <cellStyle name="Normal 16 2 10 2" xfId="3178" xr:uid="{288E16E8-B919-46BF-A2B3-4A1EA1B55216}"/>
    <cellStyle name="Normal 16 2 11" xfId="3179" xr:uid="{79802EF1-33F3-44ED-AE07-C8E34ADA3445}"/>
    <cellStyle name="Normal 16 2 11 2" xfId="3180" xr:uid="{A3BC3FA9-A903-4F21-AA81-A7CC769EBB89}"/>
    <cellStyle name="Normal 16 2 12" xfId="3181" xr:uid="{D03180F0-A289-4785-A511-E799A10463EF}"/>
    <cellStyle name="Normal 16 2 12 2" xfId="3182" xr:uid="{FBDEEDD2-59CC-4062-BA41-9D497FD5C631}"/>
    <cellStyle name="Normal 16 2 13" xfId="3183" xr:uid="{4E2B0138-C4B8-41E7-9C38-E4B411322AB1}"/>
    <cellStyle name="Normal 16 2 13 2" xfId="3184" xr:uid="{A11DC884-7D42-47C7-91D8-A08493A02B9F}"/>
    <cellStyle name="Normal 16 2 14" xfId="3185" xr:uid="{CA38D53B-2E83-4AFA-9C7B-A29E6AABBA09}"/>
    <cellStyle name="Normal 16 2 14 2" xfId="3186" xr:uid="{044564FB-562D-4E97-A672-F30364CD0F2B}"/>
    <cellStyle name="Normal 16 2 15" xfId="3187" xr:uid="{6F8EAA1A-35B1-4BE2-BA39-5736F52296E6}"/>
    <cellStyle name="Normal 16 2 15 2" xfId="3188" xr:uid="{82353F27-4ED8-4222-AFD5-4CF266DA4406}"/>
    <cellStyle name="Normal 16 2 16" xfId="3189" xr:uid="{F0FBF969-2D32-465B-8DC9-71D55E60D49A}"/>
    <cellStyle name="Normal 16 2 16 2" xfId="3190" xr:uid="{9F3E4E22-48B1-4586-A976-4BD9CF8394AC}"/>
    <cellStyle name="Normal 16 2 17" xfId="3191" xr:uid="{C7603C67-D0EA-4A25-B515-152DA7400352}"/>
    <cellStyle name="Normal 16 2 17 2" xfId="3192" xr:uid="{27D38AB1-D95F-40DB-BDF9-A52B0E17DA58}"/>
    <cellStyle name="Normal 16 2 18" xfId="3193" xr:uid="{FA71CD16-438E-4AA8-A4C6-04F0A0ACE848}"/>
    <cellStyle name="Normal 16 2 18 2" xfId="3194" xr:uid="{5B3007E8-A815-4966-AEF2-880E668AF26E}"/>
    <cellStyle name="Normal 16 2 19" xfId="3195" xr:uid="{BAE33284-B62C-41AB-84B5-61D7B740E458}"/>
    <cellStyle name="Normal 16 2 19 2" xfId="3196" xr:uid="{75EACEB5-514F-4C89-86B7-32141FFA8540}"/>
    <cellStyle name="Normal 16 2 2" xfId="3197" xr:uid="{4292AF46-B94F-4EC9-ABA9-8C6D194EED5C}"/>
    <cellStyle name="Normal 16 2 2 2" xfId="3198" xr:uid="{629B8C6F-1853-44FD-B70B-EF3976ACBF31}"/>
    <cellStyle name="Normal 16 2 2 2 2" xfId="3199" xr:uid="{4FB7212E-AE7E-4CBA-8F59-27136798316B}"/>
    <cellStyle name="Normal 16 2 2 3" xfId="3200" xr:uid="{A3C7EFC7-3A59-4874-A136-65B4FB69F6C2}"/>
    <cellStyle name="Normal 16 2 20" xfId="3201" xr:uid="{48CE59DC-C0C1-447B-9052-1539ADA17EB7}"/>
    <cellStyle name="Normal 16 2 20 2" xfId="3202" xr:uid="{B03E14DF-8CFB-4E8A-BA4D-8F8BFE12647C}"/>
    <cellStyle name="Normal 16 2 21" xfId="3203" xr:uid="{65E380D1-02B5-4618-8120-8020B781FA6C}"/>
    <cellStyle name="Normal 16 2 21 2" xfId="3204" xr:uid="{52BAE46A-815E-4EDA-B7CA-62533DF573E9}"/>
    <cellStyle name="Normal 16 2 22" xfId="3205" xr:uid="{690FCFF2-003A-4B74-A94D-C5D4FF08D8B6}"/>
    <cellStyle name="Normal 16 2 22 2" xfId="3206" xr:uid="{E91E2241-0A83-48F0-97F0-21D73E86D6AB}"/>
    <cellStyle name="Normal 16 2 23" xfId="3207" xr:uid="{8AB38639-A732-47E3-B6D1-6AA9D32EFA05}"/>
    <cellStyle name="Normal 16 2 23 2" xfId="3208" xr:uid="{6515E2CD-E248-401F-BB37-3514FE90294D}"/>
    <cellStyle name="Normal 16 2 24" xfId="3209" xr:uid="{C1E7B2BE-A63F-4997-9467-6A3737CC0ED7}"/>
    <cellStyle name="Normal 16 2 24 2" xfId="3210" xr:uid="{BB8542D6-177B-4888-93B4-FB007EC8291F}"/>
    <cellStyle name="Normal 16 2 25" xfId="3211" xr:uid="{173F860A-5A06-4116-90FF-F1A78EDDDB59}"/>
    <cellStyle name="Normal 16 2 25 2" xfId="3212" xr:uid="{144321B2-6C2C-48F3-B311-BB0BE815464C}"/>
    <cellStyle name="Normal 16 2 26" xfId="3213" xr:uid="{CAE5E536-CAAA-492B-9FA7-669AFD3C44C1}"/>
    <cellStyle name="Normal 16 2 3" xfId="3214" xr:uid="{21577D0F-D8D1-4C2C-9B45-2EEC0171416A}"/>
    <cellStyle name="Normal 16 2 3 2" xfId="3215" xr:uid="{A32731CD-7573-43F7-ABA2-A1B9889CFCEA}"/>
    <cellStyle name="Normal 16 2 3 2 2" xfId="3216" xr:uid="{AE622A25-A390-4F03-BA6E-C12899D724E6}"/>
    <cellStyle name="Normal 16 2 3 3" xfId="3217" xr:uid="{1DB419EE-B408-4D4D-88F0-5DA94BB4C950}"/>
    <cellStyle name="Normal 16 2 4" xfId="3218" xr:uid="{DDA46CA1-E99A-42F0-B7DA-93AC9422631F}"/>
    <cellStyle name="Normal 16 2 4 2" xfId="3219" xr:uid="{88047DA0-4CE6-44E2-8456-65A32BFAE03D}"/>
    <cellStyle name="Normal 16 2 4 2 2" xfId="3220" xr:uid="{5C39F4DB-E615-4093-A3BA-19B3D3E9AD82}"/>
    <cellStyle name="Normal 16 2 4 3" xfId="3221" xr:uid="{F44B6C0A-135B-4FF9-931C-FA8546AC6493}"/>
    <cellStyle name="Normal 16 2 5" xfId="3222" xr:uid="{86AC8814-7849-4383-BAF7-8319B37DB5D1}"/>
    <cellStyle name="Normal 16 2 5 2" xfId="3223" xr:uid="{6CA56BD1-1C48-478F-B755-4038D6D7929D}"/>
    <cellStyle name="Normal 16 2 6" xfId="3224" xr:uid="{4555A561-A761-4B69-901E-6D854A847C7F}"/>
    <cellStyle name="Normal 16 2 6 2" xfId="3225" xr:uid="{C499BF2F-B4E1-4D3B-B43A-4DB185045A13}"/>
    <cellStyle name="Normal 16 2 7" xfId="3226" xr:uid="{AFBF1939-D510-4D2F-A52B-7B5C521CD7C3}"/>
    <cellStyle name="Normal 16 2 7 2" xfId="3227" xr:uid="{106ED72A-F46A-41AE-A6E1-ADF91D184B81}"/>
    <cellStyle name="Normal 16 2 8" xfId="3228" xr:uid="{B9F5AC3B-D43A-49C7-8749-2E5840E6FFE9}"/>
    <cellStyle name="Normal 16 2 8 2" xfId="3229" xr:uid="{CAC44682-A091-4BBF-9558-519D0F005EB7}"/>
    <cellStyle name="Normal 16 2 9" xfId="3230" xr:uid="{967BF929-5934-402C-B937-60D65DB54762}"/>
    <cellStyle name="Normal 16 2 9 2" xfId="3231" xr:uid="{79382A9A-7CB2-4112-A134-7F77B2D98372}"/>
    <cellStyle name="Normal 16 20" xfId="3232" xr:uid="{7925F191-5854-4647-A1FB-13F281E50CD6}"/>
    <cellStyle name="Normal 16 20 2" xfId="3233" xr:uid="{27DEC634-207C-424B-8779-C23F3F0BEA91}"/>
    <cellStyle name="Normal 16 21" xfId="3234" xr:uid="{2774C263-456D-4BCB-97A5-279FF0FD2658}"/>
    <cellStyle name="Normal 16 21 2" xfId="3235" xr:uid="{EE45AF27-6594-489D-A6D7-D1D890FEB0BE}"/>
    <cellStyle name="Normal 16 22" xfId="3236" xr:uid="{72DB1CB3-DBA4-4C76-BD8B-A4C6EFDCF24B}"/>
    <cellStyle name="Normal 16 22 2" xfId="3237" xr:uid="{E4A21881-276A-4CD2-9E76-808B6016CAFF}"/>
    <cellStyle name="Normal 16 23" xfId="3238" xr:uid="{55795F10-946B-4A88-80AC-78ECEF9666FF}"/>
    <cellStyle name="Normal 16 23 2" xfId="3239" xr:uid="{B4C60321-D984-4540-8618-F09FAA7C759F}"/>
    <cellStyle name="Normal 16 24" xfId="3240" xr:uid="{31280DCA-4456-4239-BE0E-D18ECEBF2C04}"/>
    <cellStyle name="Normal 16 24 2" xfId="3241" xr:uid="{BFB43A71-4D30-4983-AAFE-C4BCB87CCC3D}"/>
    <cellStyle name="Normal 16 25" xfId="3242" xr:uid="{EF015286-D677-4CD5-B4E2-07DF4E3D39A3}"/>
    <cellStyle name="Normal 16 25 2" xfId="3243" xr:uid="{F6CEEE93-F0EB-4636-9967-45785E3105C3}"/>
    <cellStyle name="Normal 16 26" xfId="3244" xr:uid="{2C40BF0B-1A2A-4B61-ACD0-D71573451E55}"/>
    <cellStyle name="Normal 16 26 2" xfId="3245" xr:uid="{176E28C4-22DB-410A-91C3-C6E78919FD05}"/>
    <cellStyle name="Normal 16 27" xfId="3246" xr:uid="{03DE1403-A787-4F1C-A12C-048C80F4502D}"/>
    <cellStyle name="Normal 16 27 2" xfId="3247" xr:uid="{8164C875-C9BC-43DC-9C66-9BF1912587C6}"/>
    <cellStyle name="Normal 16 28" xfId="3248" xr:uid="{EAC3AEEE-DB2D-451C-A59B-22FA99C480E0}"/>
    <cellStyle name="Normal 16 28 2" xfId="3249" xr:uid="{F7E0D3C7-15EC-43B2-88C0-58C6A3F6DB9C}"/>
    <cellStyle name="Normal 16 29" xfId="3250" xr:uid="{EA44F101-B556-4B6E-A312-1A6646379D8A}"/>
    <cellStyle name="Normal 16 29 2" xfId="3251" xr:uid="{4FA08494-E11D-416F-AB88-1721F1A37B7A}"/>
    <cellStyle name="Normal 16 3" xfId="3252" xr:uid="{FA00A16D-EE81-4C7B-8861-098107F4E2F5}"/>
    <cellStyle name="Normal 16 3 2" xfId="3253" xr:uid="{751D0EED-1AC5-419F-AE3F-93B1CE5C3C57}"/>
    <cellStyle name="Normal 16 3 2 2" xfId="3254" xr:uid="{3D98A594-2349-4B5C-AAE9-01C6AC3C9C3A}"/>
    <cellStyle name="Normal 16 3 3" xfId="3255" xr:uid="{3B5209D9-FB97-4138-86D9-DA43FE9CCBDC}"/>
    <cellStyle name="Normal 16 30" xfId="3256" xr:uid="{21360E73-1A50-4216-8668-1CB11062AFDD}"/>
    <cellStyle name="Normal 16 30 2" xfId="3257" xr:uid="{E47C7B26-AC40-4421-8795-371363E46ED3}"/>
    <cellStyle name="Normal 16 31" xfId="3258" xr:uid="{DF42F1AD-8373-47DB-B1F6-BE664995545B}"/>
    <cellStyle name="Normal 16 31 2" xfId="3259" xr:uid="{5B325FC4-60E9-48F1-B036-D3ED59277087}"/>
    <cellStyle name="Normal 16 32" xfId="3260" xr:uid="{ED8A878A-4D46-45A4-9051-4FC49CCAA2DF}"/>
    <cellStyle name="Normal 16 4" xfId="3261" xr:uid="{8A8BB852-3EAB-42BF-BE3B-1F1C9178D00B}"/>
    <cellStyle name="Normal 16 4 2" xfId="3262" xr:uid="{4AB99474-C124-41DD-8BA5-35508811A8BC}"/>
    <cellStyle name="Normal 16 4 2 2" xfId="3263" xr:uid="{57C1359E-18E3-4726-9E38-A8F6FE8A4F0D}"/>
    <cellStyle name="Normal 16 4 3" xfId="3264" xr:uid="{2C46DC5D-B067-412D-9668-BE81F37C283D}"/>
    <cellStyle name="Normal 16 5" xfId="3265" xr:uid="{0121861B-3B30-47EE-A2C3-8EDD88E43F96}"/>
    <cellStyle name="Normal 16 5 2" xfId="3266" xr:uid="{EEA1FE17-6009-4CE2-A580-3E470718F540}"/>
    <cellStyle name="Normal 16 5 2 2" xfId="3267" xr:uid="{EF25E77D-2299-40F6-ABC6-A97DC721A08A}"/>
    <cellStyle name="Normal 16 5 3" xfId="3268" xr:uid="{49A88DBA-A5B9-4E91-9D31-5F81F657BC8F}"/>
    <cellStyle name="Normal 16 6" xfId="3269" xr:uid="{C1F02D09-9350-4DA2-9F88-901813F12740}"/>
    <cellStyle name="Normal 16 6 2" xfId="3270" xr:uid="{C2ED4EAE-1F2A-48FF-8E91-9DBDA9EBDEC1}"/>
    <cellStyle name="Normal 16 6 2 2" xfId="3271" xr:uid="{778519C1-CB25-4995-9C9B-C0361B8A72B9}"/>
    <cellStyle name="Normal 16 6 3" xfId="3272" xr:uid="{C4D4DFEF-F24A-4076-BF5E-1FA69D337027}"/>
    <cellStyle name="Normal 16 7" xfId="3273" xr:uid="{EE2813E8-FEFB-4741-A8AB-7116C6C7B567}"/>
    <cellStyle name="Normal 16 7 2" xfId="3274" xr:uid="{4302681E-31F3-4722-8E41-CF3EB5CE8A61}"/>
    <cellStyle name="Normal 16 7 2 2" xfId="3275" xr:uid="{5A7E5386-BB10-45A9-AB8A-B5B4B217F939}"/>
    <cellStyle name="Normal 16 7 3" xfId="3276" xr:uid="{E029CD6D-712C-4F9D-8AF5-C6A2E3F20CE1}"/>
    <cellStyle name="Normal 16 8" xfId="3277" xr:uid="{C5F34706-38C5-4396-8C69-239333C9356B}"/>
    <cellStyle name="Normal 16 8 2" xfId="3278" xr:uid="{02A74ABB-D137-4B87-B5A6-A07C8FD944FE}"/>
    <cellStyle name="Normal 16 8 2 2" xfId="3279" xr:uid="{2A2D1479-7E41-48B0-B260-22D6CA4DDF00}"/>
    <cellStyle name="Normal 16 8 3" xfId="3280" xr:uid="{5C71CBB2-5DCA-4CEB-9A80-C9C1E756BEB7}"/>
    <cellStyle name="Normal 16 9" xfId="3281" xr:uid="{55415B05-FF2C-49A6-BAC5-43BF095C33CD}"/>
    <cellStyle name="Normal 16 9 2" xfId="3282" xr:uid="{0902E6AE-F60B-4E97-963A-02BA7DE08800}"/>
    <cellStyle name="Normal 16 9 2 2" xfId="3283" xr:uid="{15092259-ECDC-40C2-8B40-4E34D0A12742}"/>
    <cellStyle name="Normal 16 9 3" xfId="3284" xr:uid="{24384790-E8A8-40C1-82C7-163778F2BEDA}"/>
    <cellStyle name="Normal 17" xfId="104" xr:uid="{00000000-0005-0000-0000-000068000000}"/>
    <cellStyle name="Normal 17 10" xfId="3285" xr:uid="{CB85928A-94B0-4FCF-983A-4A68AC317A54}"/>
    <cellStyle name="Normal 17 10 2" xfId="3286" xr:uid="{4A28E6FC-2648-4A09-90C4-D46F39BC66D9}"/>
    <cellStyle name="Normal 17 10 2 2" xfId="3287" xr:uid="{381E2CEE-FBC6-47A5-A65E-86A39A8EC256}"/>
    <cellStyle name="Normal 17 10 3" xfId="3288" xr:uid="{50A4C0D0-8C6C-40A3-882B-B788F100AEA9}"/>
    <cellStyle name="Normal 17 11" xfId="3289" xr:uid="{F5F71158-CCD8-45BC-A77D-DCB2D103A61E}"/>
    <cellStyle name="Normal 17 11 2" xfId="3290" xr:uid="{66139E08-F2DA-4D0D-BEA9-FF645343A0A9}"/>
    <cellStyle name="Normal 17 12" xfId="3291" xr:uid="{221D7D97-0F82-4A35-89B6-1EBF9F2CC159}"/>
    <cellStyle name="Normal 17 12 2" xfId="3292" xr:uid="{97E16083-0296-4C60-87DC-2222B0EA0799}"/>
    <cellStyle name="Normal 17 13" xfId="3293" xr:uid="{EEBC2061-6033-4EDE-9C66-8AA68F3079A2}"/>
    <cellStyle name="Normal 17 13 2" xfId="3294" xr:uid="{84EB2942-4B05-43CA-B57F-3AA997F155B3}"/>
    <cellStyle name="Normal 17 14" xfId="3295" xr:uid="{0176FF7B-4CF7-4B15-8E85-4DF1DB8421B6}"/>
    <cellStyle name="Normal 17 14 2" xfId="3296" xr:uid="{F142354C-EB00-4EE4-9AB1-26A5FBEA0BEB}"/>
    <cellStyle name="Normal 17 15" xfId="3297" xr:uid="{AAD00008-39FA-4274-9049-5C49F4C30C5D}"/>
    <cellStyle name="Normal 17 15 2" xfId="3298" xr:uid="{2B318116-3BD4-4FAE-A195-5A29E6A016BD}"/>
    <cellStyle name="Normal 17 16" xfId="3299" xr:uid="{0DF826CB-116D-42B0-A550-EDE06418CF9B}"/>
    <cellStyle name="Normal 17 16 2" xfId="3300" xr:uid="{A0688F02-D2BC-4BC5-81E2-1105286858FD}"/>
    <cellStyle name="Normal 17 17" xfId="3301" xr:uid="{A90EC9A9-DA61-4A91-AC64-268802931EE5}"/>
    <cellStyle name="Normal 17 17 2" xfId="3302" xr:uid="{1971486D-241A-4542-838F-9F56F4EFBD48}"/>
    <cellStyle name="Normal 17 18" xfId="3303" xr:uid="{BE70702B-E98C-4C3F-BF2D-433285260E13}"/>
    <cellStyle name="Normal 17 18 2" xfId="3304" xr:uid="{DC2E696C-614D-403B-9D55-E3A079C8E5F5}"/>
    <cellStyle name="Normal 17 19" xfId="3305" xr:uid="{99026A0D-6F07-4C6F-8A28-5B28C6857D00}"/>
    <cellStyle name="Normal 17 19 2" xfId="3306" xr:uid="{AFDCD965-26A6-4B4D-82ED-A2B5BA061BF1}"/>
    <cellStyle name="Normal 17 2" xfId="3307" xr:uid="{903165F0-4AAA-4D5F-ACE6-01CD23816B83}"/>
    <cellStyle name="Normal 17 2 10" xfId="3308" xr:uid="{D8B75C7C-9305-448E-9D6B-91B87D5E82BA}"/>
    <cellStyle name="Normal 17 2 10 2" xfId="3309" xr:uid="{E170DE11-24A0-4155-8015-22A809EC07DD}"/>
    <cellStyle name="Normal 17 2 11" xfId="3310" xr:uid="{55809C6B-5668-46C1-AAC9-E9B00DE1C6FF}"/>
    <cellStyle name="Normal 17 2 11 2" xfId="3311" xr:uid="{FE8E73B6-A57B-46C4-9D33-9EEA481E4815}"/>
    <cellStyle name="Normal 17 2 12" xfId="3312" xr:uid="{47943454-972E-49E4-BF09-C470FDE9F68F}"/>
    <cellStyle name="Normal 17 2 12 2" xfId="3313" xr:uid="{708F1075-674E-4C68-AD79-7A2E874D493C}"/>
    <cellStyle name="Normal 17 2 13" xfId="3314" xr:uid="{09C9B03C-B672-4C5D-A4F8-B0D741217D2C}"/>
    <cellStyle name="Normal 17 2 13 2" xfId="3315" xr:uid="{8F509DC6-18C4-40A1-9012-55F77748706A}"/>
    <cellStyle name="Normal 17 2 14" xfId="3316" xr:uid="{CDB6692F-B6F4-431D-ADE1-2675FE785716}"/>
    <cellStyle name="Normal 17 2 14 2" xfId="3317" xr:uid="{5D539032-6351-4AA1-AE30-D7B2C43A8549}"/>
    <cellStyle name="Normal 17 2 15" xfId="3318" xr:uid="{0A4A0D83-1B5E-4B9C-A8AA-71CC891AF421}"/>
    <cellStyle name="Normal 17 2 15 2" xfId="3319" xr:uid="{33E1D664-DFA1-4E24-97F1-BCD3638491CF}"/>
    <cellStyle name="Normal 17 2 16" xfId="3320" xr:uid="{73123464-67A3-4314-B9E6-25268AE73430}"/>
    <cellStyle name="Normal 17 2 16 2" xfId="3321" xr:uid="{823ED223-502F-43A3-B3C2-8164EAD77746}"/>
    <cellStyle name="Normal 17 2 17" xfId="3322" xr:uid="{A36E5328-4C3B-4A54-91DC-4ADC6D8E862C}"/>
    <cellStyle name="Normal 17 2 17 2" xfId="3323" xr:uid="{849EAC27-4855-4419-B7AA-AE6FE2DF3B23}"/>
    <cellStyle name="Normal 17 2 18" xfId="3324" xr:uid="{2218D47E-D928-4E6D-A60E-2AD8FC1B6BFC}"/>
    <cellStyle name="Normal 17 2 18 2" xfId="3325" xr:uid="{5B0F6F76-ACA7-447A-902B-4A8581C77E3F}"/>
    <cellStyle name="Normal 17 2 19" xfId="3326" xr:uid="{10A8E1A0-8400-4539-9AFC-8E2BB5747F79}"/>
    <cellStyle name="Normal 17 2 19 2" xfId="3327" xr:uid="{6D7A5F8B-6A7D-42C0-971E-52FFCD8B1308}"/>
    <cellStyle name="Normal 17 2 2" xfId="3328" xr:uid="{619F0E38-712A-41F7-A265-11B28BE18123}"/>
    <cellStyle name="Normal 17 2 2 2" xfId="3329" xr:uid="{3ED9B83A-92DD-4201-A5FE-FE10E45304E7}"/>
    <cellStyle name="Normal 17 2 2 2 2" xfId="3330" xr:uid="{31E523B0-B20B-4FA8-911B-C8ABF739EAFE}"/>
    <cellStyle name="Normal 17 2 2 3" xfId="3331" xr:uid="{34B4C277-B3AD-46D9-9C7D-012D24B43054}"/>
    <cellStyle name="Normal 17 2 20" xfId="3332" xr:uid="{1D4A0D8D-A5E4-4CC8-BF3D-493657264B70}"/>
    <cellStyle name="Normal 17 2 20 2" xfId="3333" xr:uid="{9BFD1015-F943-43B0-B687-44C4FBCA9FD1}"/>
    <cellStyle name="Normal 17 2 21" xfId="3334" xr:uid="{08E7E92A-8487-4FC1-BCFA-3C33E3ED30CB}"/>
    <cellStyle name="Normal 17 2 21 2" xfId="3335" xr:uid="{358DD8FB-6512-42B0-A48A-4AC1724874D8}"/>
    <cellStyle name="Normal 17 2 22" xfId="3336" xr:uid="{737CAE79-ECAA-4D55-8522-F9FEA9D1A70E}"/>
    <cellStyle name="Normal 17 2 22 2" xfId="3337" xr:uid="{FDC4ED7A-2D13-4B00-85E2-58FD949FC6A2}"/>
    <cellStyle name="Normal 17 2 23" xfId="3338" xr:uid="{D91D9F3C-2AE9-4F40-9596-9516856BEB8F}"/>
    <cellStyle name="Normal 17 2 23 2" xfId="3339" xr:uid="{2C934BE4-3D4D-4CDD-96C2-2D8B1856DB01}"/>
    <cellStyle name="Normal 17 2 24" xfId="3340" xr:uid="{61308975-CBCF-4E22-ACF4-49DD642E8294}"/>
    <cellStyle name="Normal 17 2 24 2" xfId="3341" xr:uid="{7D93239C-FD49-4E57-BCBD-AAD26592E143}"/>
    <cellStyle name="Normal 17 2 25" xfId="3342" xr:uid="{F9D98997-3F68-4C5D-B8E4-E02B39EF0917}"/>
    <cellStyle name="Normal 17 2 25 2" xfId="3343" xr:uid="{B2AC5A29-FE8E-4390-AD69-DCBBF2996C68}"/>
    <cellStyle name="Normal 17 2 26" xfId="3344" xr:uid="{223623B6-A11C-47FC-A8DF-57390ECD762C}"/>
    <cellStyle name="Normal 17 2 3" xfId="3345" xr:uid="{AFF9620B-FD8A-4FDB-B969-2548FB0A824E}"/>
    <cellStyle name="Normal 17 2 3 2" xfId="3346" xr:uid="{76B87138-CAE0-4D9A-879F-0D19F7F32AA7}"/>
    <cellStyle name="Normal 17 2 3 2 2" xfId="3347" xr:uid="{0DABA1C8-5654-4F52-A297-32AF69B4EEF5}"/>
    <cellStyle name="Normal 17 2 3 3" xfId="3348" xr:uid="{6FC5DBD7-A0FD-41E5-BFF3-1C46F4183AD6}"/>
    <cellStyle name="Normal 17 2 4" xfId="3349" xr:uid="{A5ECA52D-6A88-4676-82B3-FEFC784470F7}"/>
    <cellStyle name="Normal 17 2 4 2" xfId="3350" xr:uid="{EB928919-BE6F-45C6-91C4-C32D62D68C6E}"/>
    <cellStyle name="Normal 17 2 4 2 2" xfId="3351" xr:uid="{638349B7-753A-4436-9E18-D33AC5B17951}"/>
    <cellStyle name="Normal 17 2 4 3" xfId="3352" xr:uid="{6377B28C-E3DC-4359-8A19-1C544F52006D}"/>
    <cellStyle name="Normal 17 2 5" xfId="3353" xr:uid="{DDA49CB1-659E-4C14-A3CB-6E1D483264E0}"/>
    <cellStyle name="Normal 17 2 5 2" xfId="3354" xr:uid="{55CB013A-FED5-4B36-A0ED-79924FA97D96}"/>
    <cellStyle name="Normal 17 2 6" xfId="3355" xr:uid="{F5A388B3-8E6B-4955-AB0B-D4AE3231BDEA}"/>
    <cellStyle name="Normal 17 2 6 2" xfId="3356" xr:uid="{C92C2296-2E60-441A-908E-3337986DE269}"/>
    <cellStyle name="Normal 17 2 7" xfId="3357" xr:uid="{59D0C1FF-DA48-41AC-B165-8BC3643C21D8}"/>
    <cellStyle name="Normal 17 2 7 2" xfId="3358" xr:uid="{C4F13E67-11A6-4907-B143-C31562CF67CD}"/>
    <cellStyle name="Normal 17 2 8" xfId="3359" xr:uid="{C55939A7-CCD5-48EB-BADE-BB9419C9546D}"/>
    <cellStyle name="Normal 17 2 8 2" xfId="3360" xr:uid="{DE3B6934-A362-41ED-BF5F-597AA7C694C5}"/>
    <cellStyle name="Normal 17 2 9" xfId="3361" xr:uid="{888D9228-08DF-490A-9B29-B33AB00C8AF9}"/>
    <cellStyle name="Normal 17 2 9 2" xfId="3362" xr:uid="{6EBBCB1D-A6C9-4FB8-A670-CABED7657D25}"/>
    <cellStyle name="Normal 17 20" xfId="3363" xr:uid="{8EFCCC73-D302-4693-868E-16AD75B4E1FC}"/>
    <cellStyle name="Normal 17 20 2" xfId="3364" xr:uid="{3B0F6705-24E7-4ECE-BD08-B381723151B8}"/>
    <cellStyle name="Normal 17 21" xfId="3365" xr:uid="{F3438A1D-C353-4F75-8CBD-F02045BCD046}"/>
    <cellStyle name="Normal 17 21 2" xfId="3366" xr:uid="{B87792D0-FE5E-4FF7-8B94-97C6408EF0A3}"/>
    <cellStyle name="Normal 17 22" xfId="3367" xr:uid="{0E102D26-4DFD-4E3C-862F-DC8CA927371A}"/>
    <cellStyle name="Normal 17 22 2" xfId="3368" xr:uid="{6A610714-0759-4620-89D2-5FC7B72804DC}"/>
    <cellStyle name="Normal 17 23" xfId="3369" xr:uid="{E44C7409-1DEF-41CD-984F-96D82212FC3C}"/>
    <cellStyle name="Normal 17 23 2" xfId="3370" xr:uid="{02C758C1-8B0D-4942-9185-F001044D0188}"/>
    <cellStyle name="Normal 17 24" xfId="3371" xr:uid="{F57928AD-836E-4D2C-9AF1-ECA0EFF8D8FF}"/>
    <cellStyle name="Normal 17 24 2" xfId="3372" xr:uid="{53BB6406-AC15-4776-A2B1-A1A5426AB757}"/>
    <cellStyle name="Normal 17 25" xfId="3373" xr:uid="{24F39280-2B7D-49BA-99A8-F2C126FCB92C}"/>
    <cellStyle name="Normal 17 25 2" xfId="3374" xr:uid="{2970BA6A-880B-4351-9774-02261A50216E}"/>
    <cellStyle name="Normal 17 26" xfId="3375" xr:uid="{3B1B6569-779B-47AB-AFC1-388C600D1783}"/>
    <cellStyle name="Normal 17 26 2" xfId="3376" xr:uid="{E9CC8237-47CF-445B-8C8F-A5B4B2B08700}"/>
    <cellStyle name="Normal 17 27" xfId="3377" xr:uid="{B78F0188-4E60-4BDB-AD4D-F1D0539584DC}"/>
    <cellStyle name="Normal 17 27 2" xfId="3378" xr:uid="{920FE837-ADD0-4579-A8A8-84FB1388BC1C}"/>
    <cellStyle name="Normal 17 28" xfId="3379" xr:uid="{788AC132-4271-4322-81EF-37AE65DDBA7F}"/>
    <cellStyle name="Normal 17 28 2" xfId="3380" xr:uid="{A2C02971-CDB0-4F8B-9822-97909E18D1DE}"/>
    <cellStyle name="Normal 17 29" xfId="3381" xr:uid="{378E6A6F-41C3-40E7-8D25-FDB81383529B}"/>
    <cellStyle name="Normal 17 29 2" xfId="3382" xr:uid="{18334E07-26E9-477A-87E7-FF82C9A1E215}"/>
    <cellStyle name="Normal 17 3" xfId="3383" xr:uid="{21F0C856-132F-433B-8E38-B282CBFB3CEB}"/>
    <cellStyle name="Normal 17 3 2" xfId="3384" xr:uid="{F1B7CC5A-1FBF-441A-8C99-156553AC7042}"/>
    <cellStyle name="Normal 17 3 2 2" xfId="3385" xr:uid="{217FEA60-7C77-43A8-A0E1-3CD57A69FBCD}"/>
    <cellStyle name="Normal 17 3 3" xfId="3386" xr:uid="{A7B1F0E1-3F18-41D5-9ADC-3B7C276A06D5}"/>
    <cellStyle name="Normal 17 30" xfId="3387" xr:uid="{AB2F0DE3-C48F-4B3F-90F1-8454EFDA1594}"/>
    <cellStyle name="Normal 17 30 2" xfId="3388" xr:uid="{99F4A93D-FEF2-45A5-BAD0-AAACADC681F5}"/>
    <cellStyle name="Normal 17 31" xfId="3389" xr:uid="{F0CE06AC-A436-4FD3-9174-791675D14C40}"/>
    <cellStyle name="Normal 17 31 2" xfId="3390" xr:uid="{0556F43A-70AC-4E03-B197-CA7E8F89F12E}"/>
    <cellStyle name="Normal 17 32" xfId="3391" xr:uid="{027F9BD4-B769-48E1-8482-B5F36CD8CCF7}"/>
    <cellStyle name="Normal 17 4" xfId="3392" xr:uid="{AB70A1D6-6E15-4006-B0B3-058457C6A2E9}"/>
    <cellStyle name="Normal 17 4 2" xfId="3393" xr:uid="{517BB823-8289-4F55-B464-B13B39950288}"/>
    <cellStyle name="Normal 17 4 2 2" xfId="3394" xr:uid="{B1E539BB-E2CE-4451-810D-23EC56C4E127}"/>
    <cellStyle name="Normal 17 4 3" xfId="3395" xr:uid="{F9A86C5E-D9BA-45B5-A190-C2BC4C25B5AD}"/>
    <cellStyle name="Normal 17 5" xfId="3396" xr:uid="{FC1A62DD-E570-4523-8E22-A06868D32320}"/>
    <cellStyle name="Normal 17 5 2" xfId="3397" xr:uid="{2255BCD8-F637-4BFA-BDD8-7D5B0205692A}"/>
    <cellStyle name="Normal 17 5 2 2" xfId="3398" xr:uid="{B4238C4F-EF05-480C-8468-284003956E4B}"/>
    <cellStyle name="Normal 17 5 3" xfId="3399" xr:uid="{3A5085FC-809C-497A-8E33-0D68EEE5EC54}"/>
    <cellStyle name="Normal 17 6" xfId="3400" xr:uid="{2791BA25-5A9E-425C-BE5C-9C35D6C55A01}"/>
    <cellStyle name="Normal 17 6 2" xfId="3401" xr:uid="{F7DA3972-D97F-4996-A1AF-5C27A6E735F3}"/>
    <cellStyle name="Normal 17 6 2 2" xfId="3402" xr:uid="{BFA77EB5-784D-4F3F-91B4-BCEB3AF87D59}"/>
    <cellStyle name="Normal 17 6 3" xfId="3403" xr:uid="{31B3034D-04EF-4C55-AF61-DA729F6C294A}"/>
    <cellStyle name="Normal 17 7" xfId="3404" xr:uid="{2492BF87-7140-4650-8510-6AE703A25412}"/>
    <cellStyle name="Normal 17 7 2" xfId="3405" xr:uid="{B64FF09B-9760-476E-9018-257CF14519C4}"/>
    <cellStyle name="Normal 17 7 2 2" xfId="3406" xr:uid="{81E3DED3-3A62-4088-A757-A31194CC82F8}"/>
    <cellStyle name="Normal 17 7 3" xfId="3407" xr:uid="{1F637D84-131C-48F5-8497-CB98AA4390AC}"/>
    <cellStyle name="Normal 17 8" xfId="3408" xr:uid="{92CEED8D-96E1-4846-973E-4E3C2026BB7B}"/>
    <cellStyle name="Normal 17 8 2" xfId="3409" xr:uid="{7D5B7864-779A-43BA-8F90-B66AEAEACAF0}"/>
    <cellStyle name="Normal 17 8 2 2" xfId="3410" xr:uid="{013F4448-269A-4B7E-A270-E83FC42EC0C0}"/>
    <cellStyle name="Normal 17 8 3" xfId="3411" xr:uid="{A82BFDA3-8D91-4B34-9621-F91836BC5F02}"/>
    <cellStyle name="Normal 17 9" xfId="3412" xr:uid="{6D464AA4-AE27-46E5-914F-9123CFC1A055}"/>
    <cellStyle name="Normal 17 9 2" xfId="3413" xr:uid="{470103F4-5A1A-4475-97CF-4AE4E2D85E9B}"/>
    <cellStyle name="Normal 17 9 2 2" xfId="3414" xr:uid="{E8BA2ABA-72DF-4B72-A13C-B802162443CA}"/>
    <cellStyle name="Normal 17 9 3" xfId="3415" xr:uid="{AE3EB058-F79E-41E1-A2C2-531A7BC9C507}"/>
    <cellStyle name="Normal 18" xfId="239" xr:uid="{22E841CC-BFDA-4F61-B571-3DA1B275F388}"/>
    <cellStyle name="Normal 18 2" xfId="6402" xr:uid="{1B5181E1-D027-459C-9525-653DCE9F72FF}"/>
    <cellStyle name="Normal 18 2 2" xfId="8251" xr:uid="{4CA76423-73C4-4FF3-8EB3-BE614A100BDD}"/>
    <cellStyle name="Normal 18 3" xfId="7327" xr:uid="{4E8F27BC-FB98-4870-9817-2C0A998DFAB5}"/>
    <cellStyle name="Normal 18 4" xfId="8959" xr:uid="{C3102FF3-544C-4C32-8AC6-2C6490611D15}"/>
    <cellStyle name="Normal 18 5" xfId="3416" xr:uid="{DC8DAB26-0594-4A8D-8FC9-4E1514EDF6E5}"/>
    <cellStyle name="Normal 19" xfId="247" xr:uid="{735B2E9C-1E88-44D4-B001-F85EFCCE523D}"/>
    <cellStyle name="Normal 19 2" xfId="6403" xr:uid="{56CC9AC8-708F-4DB2-9EFB-FF0AE42DECE5}"/>
    <cellStyle name="Normal 19 2 2" xfId="8252" xr:uid="{B06583E0-D82D-4CFA-AD9F-1A02962ADB8A}"/>
    <cellStyle name="Normal 19 3" xfId="7328" xr:uid="{0D1DDB14-452D-4092-853A-F533DC61DC9A}"/>
    <cellStyle name="Normal 19 4" xfId="8969" xr:uid="{654BCB4C-841A-424B-B376-3FD28D8220AE}"/>
    <cellStyle name="Normal 19 5" xfId="3417" xr:uid="{2DC71956-7EFD-4B5C-87C7-A9C2EC6C1534}"/>
    <cellStyle name="Normal 2" xfId="105" xr:uid="{00000000-0005-0000-0000-000069000000}"/>
    <cellStyle name="Normal 2 10" xfId="11" xr:uid="{00000000-0005-0000-0000-00006A000000}"/>
    <cellStyle name="Normal 2 10 2" xfId="222" xr:uid="{1A3B0E41-91A6-49CC-9FE5-A44A0E3E947E}"/>
    <cellStyle name="Normal 2 11" xfId="3418" xr:uid="{15629FD9-E455-4776-99D8-7606BE7D715A}"/>
    <cellStyle name="Normal 2 12" xfId="3419" xr:uid="{6A88D4FC-A9C8-4920-9764-E6B63216C8DB}"/>
    <cellStyle name="Normal 2 13" xfId="12" xr:uid="{00000000-0005-0000-0000-00006B000000}"/>
    <cellStyle name="Normal 2 14" xfId="3420" xr:uid="{1F3828FB-D697-481E-AA8C-07619FB1B080}"/>
    <cellStyle name="Normal 2 15" xfId="3421" xr:uid="{B019EE13-3474-48EB-A972-961D9F621A02}"/>
    <cellStyle name="Normal 2 15 10" xfId="3422" xr:uid="{E667CF91-E84B-4DC0-8092-EB60320D1B70}"/>
    <cellStyle name="Normal 2 15 11" xfId="3423" xr:uid="{75D0554A-538B-4814-B572-B9D79F7385C9}"/>
    <cellStyle name="Normal 2 15 12" xfId="3424" xr:uid="{DB49CE8C-33EE-4105-87E4-57E7A7A18111}"/>
    <cellStyle name="Normal 2 15 13" xfId="3425" xr:uid="{56917F12-C41E-4775-AA99-AF2AC1A2B360}"/>
    <cellStyle name="Normal 2 15 14" xfId="3426" xr:uid="{623C26F4-3617-4B6B-BA10-9C41C299E1C2}"/>
    <cellStyle name="Normal 2 15 15" xfId="3427" xr:uid="{ACAFDC1B-EEFD-4AEF-AC07-3E3E0A025B56}"/>
    <cellStyle name="Normal 2 15 16" xfId="3428" xr:uid="{8F375395-ED8D-416C-93DF-59FABD1E7B8F}"/>
    <cellStyle name="Normal 2 15 17" xfId="3429" xr:uid="{7DEAC1A6-1FD5-43FA-B903-CC49CEC1EE24}"/>
    <cellStyle name="Normal 2 15 18" xfId="3430" xr:uid="{186F820D-810B-47D0-BC92-DB0ECED1E16E}"/>
    <cellStyle name="Normal 2 15 19" xfId="3431" xr:uid="{A99E41EF-199D-43EC-90D1-582925058F1A}"/>
    <cellStyle name="Normal 2 15 2" xfId="3432" xr:uid="{05C91CA0-1C71-48BC-8B80-161B6B59C3FD}"/>
    <cellStyle name="Normal 2 15 2 2" xfId="3433" xr:uid="{96A62FFE-C264-4C16-95BA-0033E3554A94}"/>
    <cellStyle name="Normal 2 15 2 3" xfId="3434" xr:uid="{973E7B68-3FB0-4AE1-A55B-7AD08C67DC1B}"/>
    <cellStyle name="Normal 2 15 2 3 2" xfId="6405" xr:uid="{2A5B0BB0-C4A2-4A00-ADEF-06A44791A0A6}"/>
    <cellStyle name="Normal 2 15 2 3 2 2" xfId="8254" xr:uid="{C5540B6A-355A-4BA8-AEAB-8B0D6BE09FF8}"/>
    <cellStyle name="Normal 2 15 2 3 3" xfId="7330" xr:uid="{F490FC98-F1C6-45AE-BE6A-5A4127FFE149}"/>
    <cellStyle name="Normal 2 15 20" xfId="3435" xr:uid="{C70D6F6A-0106-4C04-B79E-B36DF7CE0331}"/>
    <cellStyle name="Normal 2 15 21" xfId="3436" xr:uid="{6EF1B2B7-10C0-423F-A39F-F2610BABE651}"/>
    <cellStyle name="Normal 2 15 22" xfId="3437" xr:uid="{BC6C2C2D-113B-4E58-9EEE-65522064B616}"/>
    <cellStyle name="Normal 2 15 23" xfId="6404" xr:uid="{26A0EED9-43C5-45B4-A627-54DA43848E43}"/>
    <cellStyle name="Normal 2 15 23 2" xfId="8253" xr:uid="{F3E51B2A-8E5B-423D-9917-53103BEDB1CC}"/>
    <cellStyle name="Normal 2 15 24" xfId="7329" xr:uid="{779C7420-D52E-4584-8AA1-F01E74AA6EA5}"/>
    <cellStyle name="Normal 2 15 3" xfId="3438" xr:uid="{1364DECC-2521-4F90-842E-4BB975FCD9A7}"/>
    <cellStyle name="Normal 2 15 4" xfId="3439" xr:uid="{596E4877-726E-43F7-A165-7C798AF01EDB}"/>
    <cellStyle name="Normal 2 15 5" xfId="3440" xr:uid="{071CC545-A7F2-4C6D-8469-F5908589EB7A}"/>
    <cellStyle name="Normal 2 15 6" xfId="3441" xr:uid="{29AA3FC4-1699-4933-B223-AE62DFD6F817}"/>
    <cellStyle name="Normal 2 15 7" xfId="3442" xr:uid="{2EC17DA5-0C13-4376-A174-2E2DC27724E5}"/>
    <cellStyle name="Normal 2 15 8" xfId="3443" xr:uid="{45DF1A2F-585C-4DC7-98BF-C5201A9F419A}"/>
    <cellStyle name="Normal 2 15 9" xfId="3444" xr:uid="{DBF027A3-E449-4AA8-9531-14F4E8955FA6}"/>
    <cellStyle name="Normal 2 16" xfId="3445" xr:uid="{B9D1CC31-BA9E-46F2-BDF9-CB1BA8E11337}"/>
    <cellStyle name="Normal 2 16 2" xfId="6406" xr:uid="{1E5D66BD-690C-43F3-96D1-E5E3EE1C1055}"/>
    <cellStyle name="Normal 2 16 2 2" xfId="8255" xr:uid="{1C1E1792-5467-4AB4-96BF-A8889AFF1510}"/>
    <cellStyle name="Normal 2 16 3" xfId="7331" xr:uid="{ECFF972E-FBF8-487B-B66F-BEA64CE31382}"/>
    <cellStyle name="Normal 2 17" xfId="3446" xr:uid="{B54C9E1C-E000-4572-AC87-3B9826AAC083}"/>
    <cellStyle name="Normal 2 17 2" xfId="6407" xr:uid="{E14D98E0-D255-4446-8405-2AE121BD85DE}"/>
    <cellStyle name="Normal 2 17 2 2" xfId="8256" xr:uid="{025921EC-50A8-4603-822A-5AFE117E1197}"/>
    <cellStyle name="Normal 2 17 3" xfId="7332" xr:uid="{DC0452B6-971E-4DC7-9EE7-FB689714BCAF}"/>
    <cellStyle name="Normal 2 18" xfId="3447" xr:uid="{51CE7D4E-363C-43D6-A539-B1262DB9687C}"/>
    <cellStyle name="Normal 2 18 2" xfId="6408" xr:uid="{10ACCED7-EFAF-4AA6-A7C4-BD807FD33166}"/>
    <cellStyle name="Normal 2 18 2 2" xfId="8257" xr:uid="{DFA86778-C527-4E7B-8944-4C4827814524}"/>
    <cellStyle name="Normal 2 18 3" xfId="7333" xr:uid="{FD6F623C-DB28-49B7-9262-1F91E4E88A3E}"/>
    <cellStyle name="Normal 2 19" xfId="3448" xr:uid="{E87756B9-B415-4E35-A60E-FB539F13B05E}"/>
    <cellStyle name="Normal 2 19 2" xfId="6409" xr:uid="{A7D2E9B9-4DE1-4ED9-BAFE-820D474DAFFC}"/>
    <cellStyle name="Normal 2 19 2 2" xfId="8258" xr:uid="{EFDEB052-D59F-4EB3-A296-ECEA450CB0ED}"/>
    <cellStyle name="Normal 2 19 3" xfId="7334" xr:uid="{163FB84D-FB0F-4908-997E-2D6150B9CAC9}"/>
    <cellStyle name="Normal 2 2" xfId="1" xr:uid="{00000000-0005-0000-0000-00006C000000}"/>
    <cellStyle name="Normal 2 2 10 2" xfId="231" xr:uid="{872E88E1-F6F6-4474-9EF4-8CC6EE4D786D}"/>
    <cellStyle name="Normal 2 2 2" xfId="106" xr:uid="{00000000-0005-0000-0000-00006D000000}"/>
    <cellStyle name="Normal 2 2 2 2 2" xfId="219" xr:uid="{00000000-0005-0000-0000-00006E000000}"/>
    <cellStyle name="Normal 2 20" xfId="3449" xr:uid="{DD477E10-B47E-40B8-A8BC-65C856DB6D8D}"/>
    <cellStyle name="Normal 2 20 2" xfId="6410" xr:uid="{1B053665-A9F8-4A34-A429-2293EE8684F9}"/>
    <cellStyle name="Normal 2 20 2 2" xfId="8259" xr:uid="{DE04CC22-B68B-475D-8B4D-32A73440753B}"/>
    <cellStyle name="Normal 2 20 3" xfId="7335" xr:uid="{0B7D67CA-1DBB-4D57-83CE-D099E68590F9}"/>
    <cellStyle name="Normal 2 21" xfId="3450" xr:uid="{5FACB843-328F-419C-8B1A-695892BC3718}"/>
    <cellStyle name="Normal 2 21 2" xfId="6411" xr:uid="{810DFC32-31A6-43E2-8F02-472639A188B9}"/>
    <cellStyle name="Normal 2 21 2 2" xfId="8260" xr:uid="{2A77FD2C-0245-440B-86CF-BB7B3FFB4935}"/>
    <cellStyle name="Normal 2 21 3" xfId="7336" xr:uid="{610E8A61-B109-4E95-AE90-10ECD59DDEEE}"/>
    <cellStyle name="Normal 2 22" xfId="3451" xr:uid="{8FC7C200-A778-496A-B3A2-2E11EC418855}"/>
    <cellStyle name="Normal 2 22 2" xfId="6412" xr:uid="{19B14EFF-BC31-4DA9-A785-719D07E1B44E}"/>
    <cellStyle name="Normal 2 22 2 2" xfId="8261" xr:uid="{14412CB0-AA0A-47C4-8931-7DC67994568F}"/>
    <cellStyle name="Normal 2 22 3" xfId="7337" xr:uid="{D1D36DC2-6FF9-4D4E-AFF4-A6FFD741660D}"/>
    <cellStyle name="Normal 2 23" xfId="3452" xr:uid="{16240570-2672-43F6-AB1D-082E592E617A}"/>
    <cellStyle name="Normal 2 23 2" xfId="6413" xr:uid="{F4921B81-BD7B-469F-8297-73209948A280}"/>
    <cellStyle name="Normal 2 23 2 2" xfId="8262" xr:uid="{C42C54B9-5B2E-4B8F-B241-BC2DA1689F7E}"/>
    <cellStyle name="Normal 2 23 3" xfId="7338" xr:uid="{CE023D32-5B89-4E25-8F1B-799C6885273D}"/>
    <cellStyle name="Normal 2 24" xfId="3453" xr:uid="{9013C38A-44BB-4AE2-AFB1-FA159AE4D988}"/>
    <cellStyle name="Normal 2 24 2" xfId="6414" xr:uid="{5C0326B5-91B3-470D-8DC2-BA9BFD2A2791}"/>
    <cellStyle name="Normal 2 24 2 2" xfId="8263" xr:uid="{A0D52847-FF27-4ED9-B7C1-D0A922409B8A}"/>
    <cellStyle name="Normal 2 24 3" xfId="7339" xr:uid="{2FC21DCF-758A-4A90-867E-AE903C59C180}"/>
    <cellStyle name="Normal 2 25" xfId="3454" xr:uid="{42A5182F-381A-4FD0-8D68-73D5497BCB22}"/>
    <cellStyle name="Normal 2 25 2" xfId="6415" xr:uid="{22ABD30E-BB43-4445-899E-2582A45D954D}"/>
    <cellStyle name="Normal 2 25 2 2" xfId="8264" xr:uid="{A99BAC64-7030-481E-B222-14894A30D6E9}"/>
    <cellStyle name="Normal 2 25 3" xfId="7340" xr:uid="{D86CB784-B6FE-4417-B32E-BC8661A87524}"/>
    <cellStyle name="Normal 2 26" xfId="3455" xr:uid="{B696DFC0-AAD9-4102-B6A7-F3A38F37E4DB}"/>
    <cellStyle name="Normal 2 26 2" xfId="6416" xr:uid="{4AD46174-4B52-4AC2-A56D-6AD03ECFA622}"/>
    <cellStyle name="Normal 2 26 2 2" xfId="8265" xr:uid="{6C025988-B36B-4014-884C-62A791932B2E}"/>
    <cellStyle name="Normal 2 26 3" xfId="7341" xr:uid="{2C54A677-05DE-4BBF-A088-ECAB4CD38C33}"/>
    <cellStyle name="Normal 2 27" xfId="3456" xr:uid="{B7F065BB-6DEA-4477-9F68-8EAD72DEAB61}"/>
    <cellStyle name="Normal 2 27 2" xfId="6417" xr:uid="{51D28A46-9690-4B83-85E6-3BB9719F38F8}"/>
    <cellStyle name="Normal 2 27 2 2" xfId="8266" xr:uid="{9078127A-27DC-43D7-AF16-87DD77447F66}"/>
    <cellStyle name="Normal 2 27 3" xfId="7342" xr:uid="{126F11BE-6CFE-4745-90CE-95CB7F161579}"/>
    <cellStyle name="Normal 2 28" xfId="3457" xr:uid="{377A6C04-2433-4F43-8D21-BC385CDE904A}"/>
    <cellStyle name="Normal 2 28 2" xfId="6418" xr:uid="{DB866BC0-9119-43FB-8AEC-CAC5B224ADDF}"/>
    <cellStyle name="Normal 2 28 2 2" xfId="8267" xr:uid="{B4ECCD10-07EB-4BFD-ADC3-A635BEC74034}"/>
    <cellStyle name="Normal 2 28 3" xfId="7343" xr:uid="{E62DA997-E6A4-4E11-B4D3-75E599DAC5EF}"/>
    <cellStyle name="Normal 2 29" xfId="3458" xr:uid="{501DF718-F9DC-4B35-B71B-26EE2E7DBEE4}"/>
    <cellStyle name="Normal 2 29 2" xfId="6419" xr:uid="{AD33D598-8934-4666-A92B-B3887849B082}"/>
    <cellStyle name="Normal 2 29 2 2" xfId="8268" xr:uid="{F83DBFCE-E4CA-4850-A65F-25B85CAABBF2}"/>
    <cellStyle name="Normal 2 29 3" xfId="7344" xr:uid="{65BA04BA-859C-4D6A-8676-7A68300CE64A}"/>
    <cellStyle name="Normal 2 3" xfId="107" xr:uid="{00000000-0005-0000-0000-00006F000000}"/>
    <cellStyle name="Normal 2 3 2" xfId="226" xr:uid="{836A45A2-B864-4295-A5B0-2B475253EC45}"/>
    <cellStyle name="Normal 2 30" xfId="3459" xr:uid="{E699EA69-5472-458D-9197-184DA48D5B04}"/>
    <cellStyle name="Normal 2 30 2" xfId="6420" xr:uid="{2EBB84A1-0B00-4234-A72F-FBA88F8F2EDD}"/>
    <cellStyle name="Normal 2 30 2 2" xfId="8269" xr:uid="{1938FDD9-1AAF-426B-85BE-FF497FD981BF}"/>
    <cellStyle name="Normal 2 30 3" xfId="7345" xr:uid="{BCD81FFC-CD8B-41E9-AC18-3AC40BD8C76C}"/>
    <cellStyle name="Normal 2 31" xfId="3460" xr:uid="{49E73E28-82CC-4E01-B7CA-4ECD59FF0F24}"/>
    <cellStyle name="Normal 2 31 2" xfId="6421" xr:uid="{4B09F337-897B-4411-9A65-BF289E912752}"/>
    <cellStyle name="Normal 2 31 2 2" xfId="8270" xr:uid="{11197D00-2910-4A05-BB73-B9733D33F743}"/>
    <cellStyle name="Normal 2 31 3" xfId="7346" xr:uid="{6A2AC9A1-611B-43C7-831B-710623534BE1}"/>
    <cellStyle name="Normal 2 32" xfId="3461" xr:uid="{0FF064DC-D399-4EFD-85D8-CE92DB4A090C}"/>
    <cellStyle name="Normal 2 32 2" xfId="6422" xr:uid="{E59575F6-8D01-4BB6-88FF-59D0F8852DAE}"/>
    <cellStyle name="Normal 2 32 2 2" xfId="8271" xr:uid="{9CD040BE-1243-4821-82AD-2E62C1B17A5A}"/>
    <cellStyle name="Normal 2 32 3" xfId="7347" xr:uid="{B32D87D7-1BE6-4342-8DDD-C8CF1EA74A58}"/>
    <cellStyle name="Normal 2 33" xfId="3462" xr:uid="{D371CA38-D186-4E17-9139-FE64D7AC530C}"/>
    <cellStyle name="Normal 2 33 2" xfId="6423" xr:uid="{A85E147E-2001-4AEA-ACD6-89A486DD5046}"/>
    <cellStyle name="Normal 2 33 2 2" xfId="8272" xr:uid="{11B6B8DC-017A-470F-A53C-26853062FF57}"/>
    <cellStyle name="Normal 2 33 3" xfId="7348" xr:uid="{6FD23180-8A9E-497B-955D-B59658C844A9}"/>
    <cellStyle name="Normal 2 34" xfId="3463" xr:uid="{4F2EA1D6-D69E-423C-BE68-9E8DC4B2FB02}"/>
    <cellStyle name="Normal 2 34 2" xfId="6424" xr:uid="{A8C6D235-C73B-45E7-B8A6-EF1C7F39C5D9}"/>
    <cellStyle name="Normal 2 34 2 2" xfId="8273" xr:uid="{9E8AEBDF-B60A-4FEB-890E-EA9153DBCE03}"/>
    <cellStyle name="Normal 2 34 3" xfId="7349" xr:uid="{F3E942D5-764A-41D0-9030-36FE6AABF99C}"/>
    <cellStyle name="Normal 2 35" xfId="3464" xr:uid="{BC2B3BDF-5F09-4F57-B58A-E2D02E3F6DB4}"/>
    <cellStyle name="Normal 2 35 2" xfId="6425" xr:uid="{2D55B0D4-B3A8-440D-A486-54A01A6C0026}"/>
    <cellStyle name="Normal 2 35 2 2" xfId="8274" xr:uid="{D9CA1A83-B969-4F6E-8B4A-339E1EECCA02}"/>
    <cellStyle name="Normal 2 35 3" xfId="7350" xr:uid="{02BF6A6E-08D3-436F-BD37-02DCC6BBDA55}"/>
    <cellStyle name="Normal 2 36" xfId="3465" xr:uid="{062B2E1A-56DB-40C5-968E-70549ACFEF8F}"/>
    <cellStyle name="Normal 2 36 2" xfId="6426" xr:uid="{27901A32-AF3A-4014-BABB-33DB95D573F9}"/>
    <cellStyle name="Normal 2 36 2 2" xfId="8275" xr:uid="{7F2E72A5-5D20-4B0B-9F29-DFFE9A567E45}"/>
    <cellStyle name="Normal 2 36 3" xfId="7351" xr:uid="{2F67DEC8-0242-497F-A3C1-51E5CED95A8C}"/>
    <cellStyle name="Normal 2 37" xfId="3466" xr:uid="{3C4F39D9-BD4A-4178-9EDC-6440418E3C87}"/>
    <cellStyle name="Normal 2 37 2" xfId="6427" xr:uid="{03EF9E57-07A7-4273-AB76-A6A8FAC5AE2D}"/>
    <cellStyle name="Normal 2 37 2 2" xfId="8276" xr:uid="{7A2FA716-29E9-4CB3-9F9D-4AF53F7E80F1}"/>
    <cellStyle name="Normal 2 37 3" xfId="7352" xr:uid="{340F02B2-6CE4-4749-A79D-428FDD2E22B5}"/>
    <cellStyle name="Normal 2 38" xfId="3467" xr:uid="{FCD028B9-8386-4EB0-8520-30E3039B9424}"/>
    <cellStyle name="Normal 2 38 2" xfId="6428" xr:uid="{84D00057-36EB-4A6E-B65A-5B135CF89247}"/>
    <cellStyle name="Normal 2 38 2 2" xfId="8277" xr:uid="{E4E29C07-91CC-43D7-9CC7-18F77D172209}"/>
    <cellStyle name="Normal 2 38 3" xfId="7353" xr:uid="{CC757177-1AD4-45D7-9C71-FCB8E784C555}"/>
    <cellStyle name="Normal 2 39" xfId="3468" xr:uid="{7F477124-CDCD-4590-929C-DBAE06B80075}"/>
    <cellStyle name="Normal 2 39 2" xfId="3469" xr:uid="{1B9E7A84-9B68-4B72-BF44-948B917F01F1}"/>
    <cellStyle name="Normal 2 39 2 2" xfId="6429" xr:uid="{C615F567-0FF6-43C0-9C8B-FE760FF6CAF8}"/>
    <cellStyle name="Normal 2 39 2 2 2" xfId="8278" xr:uid="{540ACB47-166B-4034-8951-BA14EF598282}"/>
    <cellStyle name="Normal 2 39 2 3" xfId="7354" xr:uid="{377CA1BD-DA1C-4D2E-937F-AC98EAE3749B}"/>
    <cellStyle name="Normal 2 4" xfId="195" xr:uid="{00000000-0005-0000-0000-000070000000}"/>
    <cellStyle name="Normal 2 4 2" xfId="3471" xr:uid="{B35D2357-932F-44F1-AA45-6619DDD1D2D0}"/>
    <cellStyle name="Normal 2 4 2 10" xfId="3472" xr:uid="{DD90AC1F-680A-496E-B8BB-2A7AD416E6AC}"/>
    <cellStyle name="Normal 2 4 2 10 2" xfId="6431" xr:uid="{A7FAF6DB-AC9F-4480-8D49-E9A1E3220F29}"/>
    <cellStyle name="Normal 2 4 2 10 2 2" xfId="8280" xr:uid="{71233E38-3D6A-46C2-A03A-F718405652E8}"/>
    <cellStyle name="Normal 2 4 2 10 3" xfId="7356" xr:uid="{40E120D4-4258-469C-B00B-CD8490017685}"/>
    <cellStyle name="Normal 2 4 2 11" xfId="3473" xr:uid="{00421124-ED12-487F-802E-AC4D95009346}"/>
    <cellStyle name="Normal 2 4 2 11 2" xfId="6432" xr:uid="{3892E310-DEE9-41D5-A78B-374C3A47B18C}"/>
    <cellStyle name="Normal 2 4 2 11 2 2" xfId="8281" xr:uid="{F94D7B57-146F-49BC-93AC-8EE1D5BE6B7A}"/>
    <cellStyle name="Normal 2 4 2 11 3" xfId="7357" xr:uid="{B151278C-A64D-4ADA-9F55-510F6F1D54F4}"/>
    <cellStyle name="Normal 2 4 2 12" xfId="3474" xr:uid="{E2F0D9CC-DA3E-4366-930F-041C0DC6F562}"/>
    <cellStyle name="Normal 2 4 2 12 2" xfId="6433" xr:uid="{93CE35C0-D869-4B17-9B34-AFB8A6F64643}"/>
    <cellStyle name="Normal 2 4 2 12 2 2" xfId="8282" xr:uid="{8753F62D-E906-4E95-B18B-23D79349F80B}"/>
    <cellStyle name="Normal 2 4 2 12 3" xfId="7358" xr:uid="{9A2034D6-170E-45D7-85B7-03240C0CDACF}"/>
    <cellStyle name="Normal 2 4 2 13" xfId="3475" xr:uid="{45EC1710-4DF3-4527-9279-A88415135F45}"/>
    <cellStyle name="Normal 2 4 2 13 2" xfId="6434" xr:uid="{860994BD-C46E-4A92-A57F-DE139D0E5AC0}"/>
    <cellStyle name="Normal 2 4 2 13 2 2" xfId="8283" xr:uid="{6D5F408A-24BF-4AD6-9F2F-AEF7F1BAC789}"/>
    <cellStyle name="Normal 2 4 2 13 3" xfId="7359" xr:uid="{BF91DA2D-1CAD-4E1B-82E9-CD6DFA6864FD}"/>
    <cellStyle name="Normal 2 4 2 14" xfId="3476" xr:uid="{DF9AE85B-21C7-48C8-9D61-9C6353234911}"/>
    <cellStyle name="Normal 2 4 2 14 2" xfId="6435" xr:uid="{8F24C539-FB19-4C70-B148-B3B3C62D3FE5}"/>
    <cellStyle name="Normal 2 4 2 14 2 2" xfId="8284" xr:uid="{2689E6BC-B4E9-41B8-BAD9-B634A6FE699D}"/>
    <cellStyle name="Normal 2 4 2 14 3" xfId="7360" xr:uid="{7C837801-2B8E-47EE-8F34-157D7284BA15}"/>
    <cellStyle name="Normal 2 4 2 15" xfId="3477" xr:uid="{322843FD-0F60-4C57-80F3-ED771AB7D5CA}"/>
    <cellStyle name="Normal 2 4 2 15 2" xfId="6436" xr:uid="{31E35393-BABF-48EE-8F7A-E36EC459401C}"/>
    <cellStyle name="Normal 2 4 2 15 2 2" xfId="8285" xr:uid="{B1861F73-0474-49FA-B052-D52372BF4A72}"/>
    <cellStyle name="Normal 2 4 2 15 3" xfId="7361" xr:uid="{A6E2BF33-1CD8-434D-99EC-06262B3774F8}"/>
    <cellStyle name="Normal 2 4 2 16" xfId="3478" xr:uid="{823F1D6A-7979-4565-B50A-53694D1F0CFE}"/>
    <cellStyle name="Normal 2 4 2 16 2" xfId="6437" xr:uid="{9813E505-DBD2-4F82-A576-6191FE5D3F57}"/>
    <cellStyle name="Normal 2 4 2 16 2 2" xfId="8286" xr:uid="{56F8F32D-5A3E-40E1-93E7-43E76FFBAB36}"/>
    <cellStyle name="Normal 2 4 2 16 3" xfId="7362" xr:uid="{8E289F25-D16A-4A33-9F91-67B1306EC5D4}"/>
    <cellStyle name="Normal 2 4 2 17" xfId="3479" xr:uid="{1909D19F-C2CD-4AAA-BB30-DB8306D2F84C}"/>
    <cellStyle name="Normal 2 4 2 17 2" xfId="6438" xr:uid="{D373D5A3-D6EA-405D-9D78-CD2FC416A9B9}"/>
    <cellStyle name="Normal 2 4 2 17 2 2" xfId="8287" xr:uid="{49489900-0400-47F2-9B56-5968171498A5}"/>
    <cellStyle name="Normal 2 4 2 17 3" xfId="7363" xr:uid="{CD4A5779-E748-4498-9B35-21B6872FFF82}"/>
    <cellStyle name="Normal 2 4 2 18" xfId="3480" xr:uid="{C34C4C45-8A36-4683-9D5F-511C920D91B0}"/>
    <cellStyle name="Normal 2 4 2 18 2" xfId="6439" xr:uid="{A68FAD9C-7F62-477C-90F9-A9A528535320}"/>
    <cellStyle name="Normal 2 4 2 18 2 2" xfId="8288" xr:uid="{280333E7-D766-4049-A2FE-FE23888DCAF6}"/>
    <cellStyle name="Normal 2 4 2 18 3" xfId="7364" xr:uid="{9C2404FA-C850-4214-92B4-61A9B3335173}"/>
    <cellStyle name="Normal 2 4 2 19" xfId="3481" xr:uid="{A72EB4C2-0DBC-471D-A62D-1C8BB145BAD1}"/>
    <cellStyle name="Normal 2 4 2 19 2" xfId="6440" xr:uid="{92B335F7-E2D1-4663-B77C-9EDFE96C71BA}"/>
    <cellStyle name="Normal 2 4 2 19 2 2" xfId="8289" xr:uid="{39A090C1-DE0D-4460-A865-C3323A57D79D}"/>
    <cellStyle name="Normal 2 4 2 19 3" xfId="7365" xr:uid="{1E7B1419-799C-42C6-ADC4-CC6A9A87F88C}"/>
    <cellStyle name="Normal 2 4 2 2" xfId="3482" xr:uid="{96024177-585B-451D-9B96-4CEC0657D866}"/>
    <cellStyle name="Normal 2 4 2 2 2" xfId="6441" xr:uid="{56CBB45A-85C1-4E24-8E07-DDEA8DC11D62}"/>
    <cellStyle name="Normal 2 4 2 2 2 2" xfId="8290" xr:uid="{DC1D387E-373D-48FA-879C-6DF03F9B7CF9}"/>
    <cellStyle name="Normal 2 4 2 2 3" xfId="7366" xr:uid="{05ADC89A-0BDC-482A-A60B-2CA02BF6B9E1}"/>
    <cellStyle name="Normal 2 4 2 20" xfId="3483" xr:uid="{B4D0AD76-9D81-42F9-9709-F8D659880BFF}"/>
    <cellStyle name="Normal 2 4 2 20 2" xfId="6442" xr:uid="{D48E45FB-3344-45A7-B562-FA1299BDCE56}"/>
    <cellStyle name="Normal 2 4 2 20 2 2" xfId="8291" xr:uid="{B988DD1E-20B6-4E9D-A847-9C3D5ACA1BF4}"/>
    <cellStyle name="Normal 2 4 2 20 3" xfId="7367" xr:uid="{BE6556CC-74C2-4D1E-8CCF-84D9207632A3}"/>
    <cellStyle name="Normal 2 4 2 21" xfId="3484" xr:uid="{F8544FB6-FE02-4503-BEAC-FBC13BC87E2D}"/>
    <cellStyle name="Normal 2 4 2 21 2" xfId="6443" xr:uid="{4B1486E7-2E0C-4DA9-8E7E-798D70329E87}"/>
    <cellStyle name="Normal 2 4 2 21 2 2" xfId="8292" xr:uid="{C3F2C69C-5C9A-4A6D-8360-7E13BC24464D}"/>
    <cellStyle name="Normal 2 4 2 21 3" xfId="7368" xr:uid="{57C12AB9-616F-49A3-90C5-E84AA259F55A}"/>
    <cellStyle name="Normal 2 4 2 22" xfId="3485" xr:uid="{20431FBF-DA35-44A5-8A95-5A30B820D249}"/>
    <cellStyle name="Normal 2 4 2 22 2" xfId="6444" xr:uid="{98D5C647-D677-4DDA-B2AC-EA40845418FA}"/>
    <cellStyle name="Normal 2 4 2 22 2 2" xfId="8293" xr:uid="{020A5CE2-EB23-4137-ADF5-9E2E965AFC70}"/>
    <cellStyle name="Normal 2 4 2 22 3" xfId="7369" xr:uid="{C2F8D271-4496-454B-BB0F-443B5A526DC7}"/>
    <cellStyle name="Normal 2 4 2 23" xfId="3486" xr:uid="{1ACFDF30-A91B-4C3C-B583-35E9D6FCD820}"/>
    <cellStyle name="Normal 2 4 2 23 2" xfId="6445" xr:uid="{DC90CDC6-863E-4EAC-AAD4-7B9BF2E88761}"/>
    <cellStyle name="Normal 2 4 2 23 2 2" xfId="8294" xr:uid="{56E39F6B-A252-422A-8161-C27CA439ED04}"/>
    <cellStyle name="Normal 2 4 2 23 3" xfId="7370" xr:uid="{807DBBAE-D7A8-4AEC-A57B-4B9683EDE85A}"/>
    <cellStyle name="Normal 2 4 2 24" xfId="6430" xr:uid="{D8961427-CB1D-4AD0-B64F-DE69A91E2C72}"/>
    <cellStyle name="Normal 2 4 2 24 2" xfId="8279" xr:uid="{DCD20652-3DDB-426C-BEF2-07D24B59336E}"/>
    <cellStyle name="Normal 2 4 2 25" xfId="7355" xr:uid="{C93A1CF3-33DE-4950-B4F2-C3E847F8D8E1}"/>
    <cellStyle name="Normal 2 4 2 3" xfId="3487" xr:uid="{8EE3A8DC-84E1-4AEF-9DC8-1E05E0BAA036}"/>
    <cellStyle name="Normal 2 4 2 3 2" xfId="6446" xr:uid="{5A603900-C2B9-490B-824D-FA1791C853D4}"/>
    <cellStyle name="Normal 2 4 2 3 2 2" xfId="8295" xr:uid="{42E2E33A-D972-4AFF-8F95-5212AFCDCF08}"/>
    <cellStyle name="Normal 2 4 2 3 3" xfId="7371" xr:uid="{5286CEDC-6A9C-4090-976F-A2516B2752AE}"/>
    <cellStyle name="Normal 2 4 2 4" xfId="3488" xr:uid="{A835C8FA-057B-475F-A305-1D37EB8DDE3D}"/>
    <cellStyle name="Normal 2 4 2 4 2" xfId="6447" xr:uid="{F3E9E8A1-1332-401C-B5E5-17F5405C6BE7}"/>
    <cellStyle name="Normal 2 4 2 4 2 2" xfId="8296" xr:uid="{FD9C4B44-1B43-4173-95EB-6D63433C2664}"/>
    <cellStyle name="Normal 2 4 2 4 3" xfId="7372" xr:uid="{2A5A4DBD-24AA-4B95-BF7F-E1B8D330C6B7}"/>
    <cellStyle name="Normal 2 4 2 5" xfId="3489" xr:uid="{B173590B-8CF2-4D5C-8799-B7D93F8A5E81}"/>
    <cellStyle name="Normal 2 4 2 5 2" xfId="6448" xr:uid="{1AE84B43-9AE2-48A0-9A42-F09809880F4C}"/>
    <cellStyle name="Normal 2 4 2 5 2 2" xfId="8297" xr:uid="{F29B2856-4EA5-4AA6-A056-8A90A8374F20}"/>
    <cellStyle name="Normal 2 4 2 5 3" xfId="7373" xr:uid="{F7071A77-4972-4367-9476-004B45A4CDBB}"/>
    <cellStyle name="Normal 2 4 2 6" xfId="3490" xr:uid="{31802F10-CBCC-4FBD-900B-4E3FB1FD9F72}"/>
    <cellStyle name="Normal 2 4 2 6 2" xfId="6449" xr:uid="{8D9F5EF4-FD03-46DE-9380-E4C14F7DBBBA}"/>
    <cellStyle name="Normal 2 4 2 6 2 2" xfId="8298" xr:uid="{F31933F7-92AF-4596-A030-27D272AD261D}"/>
    <cellStyle name="Normal 2 4 2 6 3" xfId="7374" xr:uid="{CDB40B4F-AFFC-4E1A-94F3-1B89682C27B4}"/>
    <cellStyle name="Normal 2 4 2 7" xfId="3491" xr:uid="{66E46A81-2ACE-41A3-93C7-CE994538720F}"/>
    <cellStyle name="Normal 2 4 2 7 2" xfId="6450" xr:uid="{483A49B0-45FA-401C-BB4C-7B63C8E39E3F}"/>
    <cellStyle name="Normal 2 4 2 7 2 2" xfId="8299" xr:uid="{57298CD4-07C0-4DC1-9482-ABAA0FB831ED}"/>
    <cellStyle name="Normal 2 4 2 7 3" xfId="7375" xr:uid="{E8020600-982C-4AD5-A4C3-F89EB2FB290A}"/>
    <cellStyle name="Normal 2 4 2 8" xfId="3492" xr:uid="{A191A1F4-2433-4C2B-9660-E1379B53E6B8}"/>
    <cellStyle name="Normal 2 4 2 8 2" xfId="6451" xr:uid="{68D1F813-3DBA-4A7A-8B16-98DD65CBCACE}"/>
    <cellStyle name="Normal 2 4 2 8 2 2" xfId="8300" xr:uid="{21815BDC-8999-41D9-8682-9DF5E8F4AE6E}"/>
    <cellStyle name="Normal 2 4 2 8 3" xfId="7376" xr:uid="{8C3829A5-4FF1-4EF1-9D53-3D0A7342712D}"/>
    <cellStyle name="Normal 2 4 2 9" xfId="3493" xr:uid="{FE14F733-330C-443F-94CF-89E06FE0E3E8}"/>
    <cellStyle name="Normal 2 4 2 9 2" xfId="6452" xr:uid="{6025180C-B4C6-4977-AFF0-DE11774E3761}"/>
    <cellStyle name="Normal 2 4 2 9 2 2" xfId="8301" xr:uid="{E8CCFCA2-4208-4D56-B367-3B7AB5EB7796}"/>
    <cellStyle name="Normal 2 4 2 9 3" xfId="7377" xr:uid="{1BD950F1-6521-4FB2-8168-B1E56682E254}"/>
    <cellStyle name="Normal 2 4 3" xfId="3470" xr:uid="{81A5B274-4A0A-4429-96F3-F5F3DD6F2D1B}"/>
    <cellStyle name="Normal 2 40" xfId="3494" xr:uid="{21B0DE49-485B-4F4C-83BC-B861EC2E3B78}"/>
    <cellStyle name="Normal 2 40 2" xfId="6453" xr:uid="{CA429F3A-95AB-428C-838B-9B78A93A0B4C}"/>
    <cellStyle name="Normal 2 40 2 2" xfId="8302" xr:uid="{648CBC1D-19A8-4867-A9EF-ABEF98867398}"/>
    <cellStyle name="Normal 2 40 3" xfId="7378" xr:uid="{7BBEB3BE-32D8-4F93-AE07-BCE9B296566A}"/>
    <cellStyle name="Normal 2 41" xfId="3495" xr:uid="{8AD6C268-2DBC-4C0B-896D-AC5F95208788}"/>
    <cellStyle name="Normal 2 41 2" xfId="6454" xr:uid="{BD7E7577-2E31-44F7-AAEC-D4AF4AB0D195}"/>
    <cellStyle name="Normal 2 41 2 2" xfId="8303" xr:uid="{50E2CCF9-CC8C-4F4C-BD49-736D7D6F475B}"/>
    <cellStyle name="Normal 2 41 3" xfId="7379" xr:uid="{107B7204-0FF5-4CC8-8FB6-42F12B316613}"/>
    <cellStyle name="Normal 2 42" xfId="3496" xr:uid="{FC44F833-A173-4CA8-8FF6-BB1D3E6DDE6A}"/>
    <cellStyle name="Normal 2 42 2" xfId="6455" xr:uid="{B414D13A-9CF3-4724-B5FC-5590835B54C4}"/>
    <cellStyle name="Normal 2 42 2 2" xfId="8304" xr:uid="{C5CFFF8F-C81B-4779-891A-E7B71D6FB32F}"/>
    <cellStyle name="Normal 2 42 3" xfId="7380" xr:uid="{9C67CE10-4985-4A61-B89F-6AFD9A727B46}"/>
    <cellStyle name="Normal 2 43" xfId="3497" xr:uid="{28A1B855-BD26-4974-9477-12B055044403}"/>
    <cellStyle name="Normal 2 43 2" xfId="6456" xr:uid="{88D5FE86-020F-413A-9217-B97F68E21F0E}"/>
    <cellStyle name="Normal 2 43 2 2" xfId="8305" xr:uid="{7819846F-B8BF-4C3E-AF2F-3F020D185A57}"/>
    <cellStyle name="Normal 2 43 3" xfId="7381" xr:uid="{888177AD-BDDE-4A37-B4DF-9453CE624BA9}"/>
    <cellStyle name="Normal 2 44" xfId="3498" xr:uid="{7A6E323C-C650-4E48-8869-BFA9C48E86C0}"/>
    <cellStyle name="Normal 2 44 2" xfId="6457" xr:uid="{0D110DC1-64DC-4BFF-9877-E7A4DF038EA8}"/>
    <cellStyle name="Normal 2 44 2 2" xfId="8306" xr:uid="{CEA20D2F-034B-4C62-8F3D-B7CCCC91FC1E}"/>
    <cellStyle name="Normal 2 44 3" xfId="7382" xr:uid="{C51096ED-7132-450B-92F1-5CDE38BCE71D}"/>
    <cellStyle name="Normal 2 45" xfId="3499" xr:uid="{0C38F5A0-1FD1-412F-BFB0-C1D1EB398B7C}"/>
    <cellStyle name="Normal 2 45 2" xfId="6458" xr:uid="{44DEAC19-A8FF-40C8-A018-AD673460AC1F}"/>
    <cellStyle name="Normal 2 45 2 2" xfId="8307" xr:uid="{1E92AD75-0644-4401-B5E6-A405B8DCFB31}"/>
    <cellStyle name="Normal 2 45 3" xfId="7383" xr:uid="{61584310-5368-43F2-80F6-9EF9EE042915}"/>
    <cellStyle name="Normal 2 46" xfId="3500" xr:uid="{EA48199F-AA94-4A1D-BD88-6DF5D2FDB95B}"/>
    <cellStyle name="Normal 2 46 2" xfId="6459" xr:uid="{5A5ED111-1266-460B-B748-618680BAAB3D}"/>
    <cellStyle name="Normal 2 46 2 2" xfId="8308" xr:uid="{B90D2797-7ACD-4E9C-9A8D-C2EFB7A9F52E}"/>
    <cellStyle name="Normal 2 46 3" xfId="7384" xr:uid="{AF3871A0-AC5D-430F-A7C0-753286ADEA2E}"/>
    <cellStyle name="Normal 2 47" xfId="3501" xr:uid="{011ADE49-4884-4195-9C1F-0B26F101218C}"/>
    <cellStyle name="Normal 2 47 2" xfId="6460" xr:uid="{B348121C-DF35-4CC6-A235-556DD74522C0}"/>
    <cellStyle name="Normal 2 47 2 2" xfId="8309" xr:uid="{562DCA6F-8233-4A6F-9B45-A29BA45D0526}"/>
    <cellStyle name="Normal 2 47 3" xfId="7385" xr:uid="{1335343B-32E4-406D-ADA5-B09AF56DA08F}"/>
    <cellStyle name="Normal 2 48" xfId="3502" xr:uid="{6EA315FC-F4FC-4F8D-8DCB-F74725693EDC}"/>
    <cellStyle name="Normal 2 48 2" xfId="6461" xr:uid="{3CC6F725-D182-4262-98AD-5585699AF0B8}"/>
    <cellStyle name="Normal 2 48 2 2" xfId="8310" xr:uid="{2AD7323E-B8D7-49C7-9FA5-C5E914295D45}"/>
    <cellStyle name="Normal 2 48 3" xfId="7386" xr:uid="{1DD69A0C-F1A6-4B93-A9B3-D212F3363C41}"/>
    <cellStyle name="Normal 2 49" xfId="3503" xr:uid="{41DD4CA0-DB60-4553-8BBE-219A4B0AD5AF}"/>
    <cellStyle name="Normal 2 49 2" xfId="6462" xr:uid="{0B421966-C86A-4383-B57B-D030003A4F6C}"/>
    <cellStyle name="Normal 2 49 2 2" xfId="8311" xr:uid="{2A39BF2D-62B0-4867-8534-38BB5D00D8CF}"/>
    <cellStyle name="Normal 2 49 3" xfId="7387" xr:uid="{1A4053C0-28AE-494C-B9DB-E55C4C31CA9A}"/>
    <cellStyle name="Normal 2 5" xfId="3504" xr:uid="{C50F1D6A-FB98-406E-8833-D19FDCD11995}"/>
    <cellStyle name="Normal 2 50" xfId="3505" xr:uid="{C36FCBE2-4CBA-434D-96E8-68663DFF2139}"/>
    <cellStyle name="Normal 2 50 2" xfId="6463" xr:uid="{70E201E7-3607-4339-8A2B-D6510572DD55}"/>
    <cellStyle name="Normal 2 50 2 2" xfId="8312" xr:uid="{958A9939-C2B2-424C-9093-D8EC72134A8D}"/>
    <cellStyle name="Normal 2 50 3" xfId="7388" xr:uid="{C08237EB-C99F-47A9-8DC5-3D09965CFF3D}"/>
    <cellStyle name="Normal 2 51" xfId="3506" xr:uid="{0B6CB482-4F93-4BF3-B2E4-8A95C5BF670E}"/>
    <cellStyle name="Normal 2 51 2" xfId="6464" xr:uid="{A4F82349-EF4F-478E-98A0-2FA629A713BA}"/>
    <cellStyle name="Normal 2 51 2 2" xfId="8313" xr:uid="{FC681012-4F7A-4E25-97D2-A85B260DDDD0}"/>
    <cellStyle name="Normal 2 51 3" xfId="7389" xr:uid="{5745CC9C-7B86-4D19-89A0-19A8CD047E92}"/>
    <cellStyle name="Normal 2 52" xfId="3507" xr:uid="{34073758-09F3-4155-AFD4-67A7438C3FCE}"/>
    <cellStyle name="Normal 2 52 2" xfId="6465" xr:uid="{5845B1D5-AD9A-4B5A-A572-86AF08099BFF}"/>
    <cellStyle name="Normal 2 52 2 2" xfId="8314" xr:uid="{116CFD16-403B-4D54-ABB6-C2660D3A8716}"/>
    <cellStyle name="Normal 2 52 3" xfId="7390" xr:uid="{10BD705E-135E-4831-A6D2-B66F9FA4E52D}"/>
    <cellStyle name="Normal 2 53" xfId="3508" xr:uid="{F3552F29-7D26-48ED-966B-DB80EF599AC1}"/>
    <cellStyle name="Normal 2 53 2" xfId="6466" xr:uid="{06D2948E-54C5-49DF-851D-317E855C4378}"/>
    <cellStyle name="Normal 2 53 2 2" xfId="8315" xr:uid="{B382B0C3-9458-408A-8815-244DC25F138A}"/>
    <cellStyle name="Normal 2 53 3" xfId="7391" xr:uid="{6C853202-6F1B-47CE-9B16-65E7FB3B95F7}"/>
    <cellStyle name="Normal 2 54" xfId="3509" xr:uid="{C9E492A4-F33C-4784-B9C3-150970A9FEC6}"/>
    <cellStyle name="Normal 2 54 2" xfId="6467" xr:uid="{B7B2061D-2BF5-4EF1-B8E7-8D55556F5FD7}"/>
    <cellStyle name="Normal 2 54 2 2" xfId="8316" xr:uid="{CE4B5960-A170-475C-978B-011894EC16E0}"/>
    <cellStyle name="Normal 2 54 3" xfId="7392" xr:uid="{30A6D6F8-418D-44B7-87CC-40799B7F7237}"/>
    <cellStyle name="Normal 2 55" xfId="3510" xr:uid="{B2E85E38-B503-4AA4-93A9-E345CEFE64DD}"/>
    <cellStyle name="Normal 2 55 2" xfId="6468" xr:uid="{0797FBFB-CFA1-44CB-9EFB-98CB6FC95966}"/>
    <cellStyle name="Normal 2 55 2 2" xfId="8317" xr:uid="{DD850756-7157-4D97-BD17-660A2E4FDC3A}"/>
    <cellStyle name="Normal 2 55 3" xfId="7393" xr:uid="{FBFFA6B8-201D-4A2C-9E06-15E73BE59EB7}"/>
    <cellStyle name="Normal 2 6" xfId="3511" xr:uid="{A8FB75AA-C8CC-4D8D-961E-F0692BF20105}"/>
    <cellStyle name="Normal 2 7" xfId="3512" xr:uid="{A3C57485-1B9E-4B5F-B990-C7ABC3E0F0FF}"/>
    <cellStyle name="Normal 2 8" xfId="3513" xr:uid="{14B521CC-EEE0-42E4-A502-3AA1B7582D7D}"/>
    <cellStyle name="Normal 2 9" xfId="3514" xr:uid="{2C8BD485-B291-4569-B8BE-1568DDEC9108}"/>
    <cellStyle name="Normal 20" xfId="209" xr:uid="{00000000-0005-0000-0000-000071000000}"/>
    <cellStyle name="Normal 20 2" xfId="8015" xr:uid="{0930C963-2873-4948-8DFE-8FEC88FD2093}"/>
    <cellStyle name="Normal 20 3" xfId="6165" xr:uid="{A4680716-E2A3-4473-B920-6C6BDF495707}"/>
    <cellStyle name="Normal 21" xfId="3515" xr:uid="{0F04922F-DF54-4088-B8CB-A4DB4CDEEC71}"/>
    <cellStyle name="Normal 21 2" xfId="6469" xr:uid="{0206C641-83CA-4FC7-A406-565D0D1703DE}"/>
    <cellStyle name="Normal 21 2 2" xfId="8318" xr:uid="{530053AC-3B0D-4877-BC6B-1BFD73E7ABF1}"/>
    <cellStyle name="Normal 21 3" xfId="7394" xr:uid="{80444DE6-C9F5-4F24-AE9C-8BA23EB4674B}"/>
    <cellStyle name="Normal 22" xfId="207" xr:uid="{00000000-0005-0000-0000-000072000000}"/>
    <cellStyle name="Normal 22 2" xfId="6470" xr:uid="{61856FC2-978D-40C1-BD37-91F661C48E69}"/>
    <cellStyle name="Normal 22 2 2" xfId="8319" xr:uid="{4FE177AC-0950-419A-AE60-F61C956612C5}"/>
    <cellStyle name="Normal 22 3" xfId="7395" xr:uid="{AB872516-954D-4D56-9DF3-86EB0C8E4216}"/>
    <cellStyle name="Normal 22 4" xfId="3516" xr:uid="{683E708A-C2AC-4530-8007-00B8D7EBDAFA}"/>
    <cellStyle name="Normal 23" xfId="210" xr:uid="{00000000-0005-0000-0000-000073000000}"/>
    <cellStyle name="Normal 23 2" xfId="7091" xr:uid="{FFC133D5-9C59-4C57-8F31-F0C514255C7B}"/>
    <cellStyle name="Normal 24" xfId="7090" xr:uid="{70DF28DD-E69A-4DB4-8B4E-DE4C4645F009}"/>
    <cellStyle name="Normal 25" xfId="8939" xr:uid="{147CA661-EB6E-4EBD-9475-274DA2A52608}"/>
    <cellStyle name="Normal 25 2" xfId="8950" xr:uid="{9CE22E20-25B8-4093-80EC-5495E28395CB}"/>
    <cellStyle name="Normal 25 2 2" xfId="8955" xr:uid="{5C3B2936-0920-46D0-8927-6C476DEFA3FD}"/>
    <cellStyle name="Normal 25 3" xfId="8954" xr:uid="{9E7E7029-FEF7-4A79-8174-FF5A901074B3}"/>
    <cellStyle name="Normal 26" xfId="3517" xr:uid="{E981FEA3-FFEF-46B9-8D75-BE753DA7EE99}"/>
    <cellStyle name="Normal 26 2" xfId="6471" xr:uid="{9810CD5A-83AC-4DC8-A023-3495CD4FE046}"/>
    <cellStyle name="Normal 26 2 2" xfId="8320" xr:uid="{4C955066-9FAE-4203-8510-E188B9082501}"/>
    <cellStyle name="Normal 26 3" xfId="7396" xr:uid="{BA5BE233-C805-4FEC-96C7-AB0CEDD7FA7B}"/>
    <cellStyle name="Normal 27" xfId="3518" xr:uid="{BFB922B7-FBB5-4797-A1D4-2D776407A7D2}"/>
    <cellStyle name="Normal 27 2" xfId="6472" xr:uid="{326EBD56-DFD7-47C7-B897-80C2E01A847F}"/>
    <cellStyle name="Normal 27 2 2" xfId="8321" xr:uid="{CF68DDB0-ABE0-4641-8EAD-33A08C6BF5C5}"/>
    <cellStyle name="Normal 27 3" xfId="7397" xr:uid="{964BBCED-7070-4F57-AACD-B4298872FA84}"/>
    <cellStyle name="Normal 28" xfId="3" xr:uid="{00000000-0005-0000-0000-000074000000}"/>
    <cellStyle name="Normal 28 10" xfId="3519" xr:uid="{93F30726-249E-48DB-A784-6212851D610F}"/>
    <cellStyle name="Normal 28 10 2" xfId="3520" xr:uid="{DFDEC2CB-0AC2-42A2-9591-6AE0FBDCDDE1}"/>
    <cellStyle name="Normal 28 10 2 2" xfId="3521" xr:uid="{6AD0C215-E5FF-4B1C-9EA3-D8CF136474D0}"/>
    <cellStyle name="Normal 28 10 3" xfId="3522" xr:uid="{65DAADB2-0945-45F3-8992-94CB8F65FF6A}"/>
    <cellStyle name="Normal 28 11" xfId="3523" xr:uid="{249EC43A-48A2-41B1-9D9A-A986D2040E48}"/>
    <cellStyle name="Normal 28 11 2" xfId="3524" xr:uid="{21866A6D-06D6-4533-825D-D54A11370432}"/>
    <cellStyle name="Normal 28 12" xfId="3525" xr:uid="{61719DC1-1CCF-41DE-B9B4-115CACFA2826}"/>
    <cellStyle name="Normal 28 12 2" xfId="3526" xr:uid="{DF8468B1-D0E8-4E7F-BE2C-20228CDA7948}"/>
    <cellStyle name="Normal 28 13" xfId="3527" xr:uid="{7AEB1AA0-7C33-4D5A-9DF5-B0A080820728}"/>
    <cellStyle name="Normal 28 13 2" xfId="3528" xr:uid="{EDE46D27-D75D-4A69-B589-A595858AEF5A}"/>
    <cellStyle name="Normal 28 14" xfId="3529" xr:uid="{7642208E-059F-4183-95B4-239466ADCAC3}"/>
    <cellStyle name="Normal 28 14 2" xfId="3530" xr:uid="{AE32F254-2476-464C-8F07-3569DDCA4405}"/>
    <cellStyle name="Normal 28 15" xfId="3531" xr:uid="{D68A6407-FC67-4ADB-A5A6-2CCF1C6D4004}"/>
    <cellStyle name="Normal 28 15 2" xfId="3532" xr:uid="{6E12E118-2B0D-4CED-ABFA-05DE556429DD}"/>
    <cellStyle name="Normal 28 16" xfId="3533" xr:uid="{BC88388A-FD63-4C49-B59E-F315AF07BA96}"/>
    <cellStyle name="Normal 28 16 2" xfId="3534" xr:uid="{C3D892EC-60FF-4FF5-A454-065D86048E03}"/>
    <cellStyle name="Normal 28 17" xfId="3535" xr:uid="{F1737DC8-2D76-40D6-87A5-38331880397B}"/>
    <cellStyle name="Normal 28 17 2" xfId="3536" xr:uid="{AC21D80C-5F4A-4A2C-A44A-B38F7B7BF22B}"/>
    <cellStyle name="Normal 28 18" xfId="3537" xr:uid="{1CE7ABEF-3869-4B4B-A81B-4D6FBB4A61F3}"/>
    <cellStyle name="Normal 28 18 2" xfId="3538" xr:uid="{CA06708D-4E04-47BE-8E19-953B4FCC104C}"/>
    <cellStyle name="Normal 28 19" xfId="3539" xr:uid="{275F3C46-3E7C-4998-BBB8-77CE3493C9BA}"/>
    <cellStyle name="Normal 28 19 2" xfId="3540" xr:uid="{E94F3C01-670B-4282-B396-94C9D19C9D8C}"/>
    <cellStyle name="Normal 28 2" xfId="3541" xr:uid="{D7FFF8B5-59E0-428F-A94A-902888C7D36C}"/>
    <cellStyle name="Normal 28 2 10" xfId="3542" xr:uid="{E2752F09-8748-4D7B-AB3E-B66C7EE3B440}"/>
    <cellStyle name="Normal 28 2 10 2" xfId="3543" xr:uid="{26EBD926-415A-4875-9878-8E333FF856C7}"/>
    <cellStyle name="Normal 28 2 11" xfId="3544" xr:uid="{E9B14FD5-FED9-47B5-8123-1AC06850FB33}"/>
    <cellStyle name="Normal 28 2 11 2" xfId="3545" xr:uid="{8124BCA7-E144-449E-AF7B-F012F6B9DABA}"/>
    <cellStyle name="Normal 28 2 12" xfId="3546" xr:uid="{FE13CD0F-8419-4868-883E-0E74A15B8175}"/>
    <cellStyle name="Normal 28 2 12 2" xfId="3547" xr:uid="{1A1C7FEB-C0F5-4AD5-9094-FF0F6A398B94}"/>
    <cellStyle name="Normal 28 2 13" xfId="3548" xr:uid="{E52EB7BC-10C8-4F1A-857A-211C6811A62F}"/>
    <cellStyle name="Normal 28 2 13 2" xfId="3549" xr:uid="{8B514DCF-AA0D-4A04-8CAB-64F7F0AC7CC2}"/>
    <cellStyle name="Normal 28 2 14" xfId="3550" xr:uid="{AE1AE95B-8CBC-464C-AE7D-E8ABC1EF5465}"/>
    <cellStyle name="Normal 28 2 14 2" xfId="3551" xr:uid="{04DF42DE-3E26-4A0E-89D1-1D73D5CE274E}"/>
    <cellStyle name="Normal 28 2 15" xfId="3552" xr:uid="{FE71A759-6302-46B7-ACFC-B414ECAF1421}"/>
    <cellStyle name="Normal 28 2 15 2" xfId="3553" xr:uid="{A189AE44-91F7-4A89-9CF9-FA5032742012}"/>
    <cellStyle name="Normal 28 2 16" xfId="3554" xr:uid="{CE733FAC-D251-4141-B695-FDBB43C1ACB4}"/>
    <cellStyle name="Normal 28 2 16 2" xfId="3555" xr:uid="{F5E7A424-A804-48DB-8BAA-E8F49C7CCD5E}"/>
    <cellStyle name="Normal 28 2 17" xfId="3556" xr:uid="{80BFAC15-61F6-493F-862E-647EF240EA2A}"/>
    <cellStyle name="Normal 28 2 17 2" xfId="3557" xr:uid="{DFB9C672-ED1A-4D3E-8B8D-E9366C712774}"/>
    <cellStyle name="Normal 28 2 18" xfId="3558" xr:uid="{497886C2-5182-4901-A902-8883ECE87E81}"/>
    <cellStyle name="Normal 28 2 18 2" xfId="3559" xr:uid="{5D48E4B1-D150-4703-83CD-7E3C181DCF16}"/>
    <cellStyle name="Normal 28 2 19" xfId="3560" xr:uid="{BF359F66-0DC3-4608-8057-7E1AF501C170}"/>
    <cellStyle name="Normal 28 2 19 2" xfId="3561" xr:uid="{0C9754A1-C37B-4D0C-9B4B-C04B91771FA0}"/>
    <cellStyle name="Normal 28 2 2" xfId="3562" xr:uid="{52AA7FF6-2425-48CE-B44F-B879E0805EDB}"/>
    <cellStyle name="Normal 28 2 2 2" xfId="3563" xr:uid="{CEDF1D90-81B1-46FF-B4B4-F068BA1711F5}"/>
    <cellStyle name="Normal 28 2 2 2 2" xfId="3564" xr:uid="{6E84ECA6-5C4B-40F5-92ED-C535D08B8DF1}"/>
    <cellStyle name="Normal 28 2 2 3" xfId="3565" xr:uid="{FC68AAF0-C493-4D52-824D-B59967FAAD90}"/>
    <cellStyle name="Normal 28 2 20" xfId="3566" xr:uid="{F812895A-D2B1-493B-BC91-B602EA186339}"/>
    <cellStyle name="Normal 28 2 20 2" xfId="3567" xr:uid="{3DF5689E-4B47-4D6A-8C1D-DB4BC1787AE4}"/>
    <cellStyle name="Normal 28 2 21" xfId="3568" xr:uid="{76A6C032-05F7-4132-ADA3-8D85A44C59D2}"/>
    <cellStyle name="Normal 28 2 21 2" xfId="3569" xr:uid="{6B6CF476-4A72-4120-B384-0FAEE5CCBE7B}"/>
    <cellStyle name="Normal 28 2 22" xfId="3570" xr:uid="{184F4EE6-23D9-44EC-BFE7-58DCA3D9918A}"/>
    <cellStyle name="Normal 28 2 22 2" xfId="3571" xr:uid="{C45BCC76-11B7-41EB-A373-694324C7AB50}"/>
    <cellStyle name="Normal 28 2 23" xfId="3572" xr:uid="{072C7148-55EF-4D44-A930-00433657DF4A}"/>
    <cellStyle name="Normal 28 2 23 2" xfId="3573" xr:uid="{D5B7AF6D-168C-460D-95D1-1C57A9456E71}"/>
    <cellStyle name="Normal 28 2 24" xfId="3574" xr:uid="{A497E185-77F8-48B6-9BEE-8B44B22839CE}"/>
    <cellStyle name="Normal 28 2 24 2" xfId="3575" xr:uid="{9691794A-0082-469B-BF5D-17EADADE0B3B}"/>
    <cellStyle name="Normal 28 2 25" xfId="3576" xr:uid="{C1543FFA-A850-4290-BA70-10BB19938B60}"/>
    <cellStyle name="Normal 28 2 25 2" xfId="3577" xr:uid="{4087E134-82C6-4D3A-89D6-39314BE073A3}"/>
    <cellStyle name="Normal 28 2 26" xfId="3578" xr:uid="{BAA0C6BA-E881-4D85-9056-495E94FD2AAA}"/>
    <cellStyle name="Normal 28 2 3" xfId="3579" xr:uid="{FB946E96-1EC9-4ED6-9EFD-6C932246D74B}"/>
    <cellStyle name="Normal 28 2 3 2" xfId="3580" xr:uid="{5F762084-8652-4D6D-8C78-D17726C0FD60}"/>
    <cellStyle name="Normal 28 2 3 2 2" xfId="3581" xr:uid="{EC842672-C851-4500-BAAC-6B69F67DF8D9}"/>
    <cellStyle name="Normal 28 2 3 3" xfId="3582" xr:uid="{EDC45711-0053-497C-8AE9-0AC995B184BD}"/>
    <cellStyle name="Normal 28 2 4" xfId="3583" xr:uid="{99BFC40F-D6EE-4325-933E-C687A2E44B74}"/>
    <cellStyle name="Normal 28 2 4 2" xfId="3584" xr:uid="{01EFF302-8D5C-40E2-93AF-64A46F2EC667}"/>
    <cellStyle name="Normal 28 2 4 2 2" xfId="3585" xr:uid="{2476E49C-0691-4D6C-B4A4-9F76645CF593}"/>
    <cellStyle name="Normal 28 2 4 3" xfId="3586" xr:uid="{425D96B1-F8C8-4D14-8D07-AF6C71F27B3E}"/>
    <cellStyle name="Normal 28 2 5" xfId="3587" xr:uid="{0DABAD10-6C67-498A-9FFB-C6C59075527D}"/>
    <cellStyle name="Normal 28 2 5 2" xfId="3588" xr:uid="{D6447613-0D8F-467B-A920-74B9CE640ECC}"/>
    <cellStyle name="Normal 28 2 6" xfId="3589" xr:uid="{305F0A06-6EA2-4939-9C19-CF8B36CEB4B9}"/>
    <cellStyle name="Normal 28 2 6 2" xfId="3590" xr:uid="{736D534B-6262-4ECB-87DB-039120ED60DC}"/>
    <cellStyle name="Normal 28 2 7" xfId="3591" xr:uid="{07DC16E8-87CD-4902-B8A6-EA75C71B19EF}"/>
    <cellStyle name="Normal 28 2 7 2" xfId="3592" xr:uid="{226D1703-55B0-43A5-83CA-7758497FDE3D}"/>
    <cellStyle name="Normal 28 2 8" xfId="3593" xr:uid="{F87AB08B-025C-4EF5-8632-577F017680B2}"/>
    <cellStyle name="Normal 28 2 8 2" xfId="3594" xr:uid="{8ED21C54-ED77-43C8-B4E9-E49792630619}"/>
    <cellStyle name="Normal 28 2 9" xfId="3595" xr:uid="{F6D26069-2551-4A02-A708-A9B8DE2B5242}"/>
    <cellStyle name="Normal 28 2 9 2" xfId="3596" xr:uid="{020F9071-C577-40D1-A1B4-F2F9BD9AC491}"/>
    <cellStyle name="Normal 28 20" xfId="3597" xr:uid="{C7B4AF2F-163D-4BCC-A640-69926E65732B}"/>
    <cellStyle name="Normal 28 20 2" xfId="3598" xr:uid="{212421F7-281E-45B1-8BAC-88EBDC7FC770}"/>
    <cellStyle name="Normal 28 21" xfId="3599" xr:uid="{D7E3E498-82D1-4CDC-ABFE-9C2EDB06BEF6}"/>
    <cellStyle name="Normal 28 21 2" xfId="3600" xr:uid="{86F7FD3E-18E6-44D8-8331-BE5A7831114D}"/>
    <cellStyle name="Normal 28 22" xfId="3601" xr:uid="{0AF92621-7E2B-4C61-9D6E-824F5DBDE903}"/>
    <cellStyle name="Normal 28 22 2" xfId="3602" xr:uid="{37C7ADA5-6BDE-48BE-B0EB-72E64B3AFCD5}"/>
    <cellStyle name="Normal 28 23" xfId="3603" xr:uid="{02B85262-2DE5-4CEC-8A88-E8D94BA735E9}"/>
    <cellStyle name="Normal 28 23 2" xfId="3604" xr:uid="{141C4666-6FB0-4B51-ADEB-62ACCFB7398D}"/>
    <cellStyle name="Normal 28 24" xfId="3605" xr:uid="{7C2D4A9C-90F1-4080-A246-0D2E1BE07B61}"/>
    <cellStyle name="Normal 28 24 2" xfId="3606" xr:uid="{47B38CD2-16DB-4DA1-B342-A0D440280FCC}"/>
    <cellStyle name="Normal 28 25" xfId="3607" xr:uid="{8C4244B7-B052-49FE-B8DF-8D0D0981EA54}"/>
    <cellStyle name="Normal 28 25 2" xfId="3608" xr:uid="{A692F58C-B781-496A-987A-E42F476D8E2D}"/>
    <cellStyle name="Normal 28 26" xfId="3609" xr:uid="{659B4CFC-2CC0-4AD7-837B-7106D9017468}"/>
    <cellStyle name="Normal 28 26 2" xfId="3610" xr:uid="{F2976753-3940-4437-80F9-276C27BED8D0}"/>
    <cellStyle name="Normal 28 27" xfId="3611" xr:uid="{2BA6E6BC-4A90-400F-876C-16447B90D102}"/>
    <cellStyle name="Normal 28 27 2" xfId="3612" xr:uid="{16248592-88EF-4145-9ABA-D9C326E53085}"/>
    <cellStyle name="Normal 28 28" xfId="3613" xr:uid="{2914198C-27E1-4C5D-B383-6A2D1AA74C20}"/>
    <cellStyle name="Normal 28 28 2" xfId="3614" xr:uid="{8725D125-18E1-4836-BF52-A5527CEEE500}"/>
    <cellStyle name="Normal 28 29" xfId="3615" xr:uid="{E3FCA297-411E-4235-8CDD-5457F2E76E25}"/>
    <cellStyle name="Normal 28 29 2" xfId="3616" xr:uid="{3615400E-2821-4FBD-B6A4-19F076B07A56}"/>
    <cellStyle name="Normal 28 3" xfId="3617" xr:uid="{3D610B73-7C50-44B7-A12F-710D57F222A0}"/>
    <cellStyle name="Normal 28 3 2" xfId="3618" xr:uid="{0AA5EEC8-CADC-4595-8BA0-F337DD8BD72B}"/>
    <cellStyle name="Normal 28 3 2 2" xfId="3619" xr:uid="{BE100F6A-7732-40A6-A9C9-DDE9C5797516}"/>
    <cellStyle name="Normal 28 3 3" xfId="3620" xr:uid="{DDB4E64F-5D62-4FD1-9505-5ECA905652FE}"/>
    <cellStyle name="Normal 28 30" xfId="3621" xr:uid="{5EB8D30F-951F-4F68-B615-B411EFD146FF}"/>
    <cellStyle name="Normal 28 30 2" xfId="3622" xr:uid="{5FA58E43-7CB7-46CF-9819-D17372DEAAE2}"/>
    <cellStyle name="Normal 28 31" xfId="3623" xr:uid="{5CEE4C12-71BC-4603-9E07-C2826D72DE60}"/>
    <cellStyle name="Normal 28 31 2" xfId="3624" xr:uid="{14E3A7EE-96BF-4E35-8FE6-DDE98C94C89C}"/>
    <cellStyle name="Normal 28 32" xfId="3625" xr:uid="{E4651E2C-1EE9-44EA-BC49-C70867BD084A}"/>
    <cellStyle name="Normal 28 4" xfId="3626" xr:uid="{614E678B-43AE-4C1C-9D64-575349ECECDF}"/>
    <cellStyle name="Normal 28 4 2" xfId="3627" xr:uid="{CB875CEC-63C2-4E10-BC9B-C9596EEF3C3E}"/>
    <cellStyle name="Normal 28 4 2 2" xfId="3628" xr:uid="{0C237EA0-75D9-4280-AFB5-A33EA7890F02}"/>
    <cellStyle name="Normal 28 4 3" xfId="3629" xr:uid="{94A6AF01-097F-4592-A5D4-8AA961D2E61B}"/>
    <cellStyle name="Normal 28 5" xfId="3630" xr:uid="{9E3B0CAC-9DE2-40CE-8014-73E6B3BDEC4D}"/>
    <cellStyle name="Normal 28 5 2" xfId="3631" xr:uid="{C1655A84-C152-4F13-9909-76BFCEBC458A}"/>
    <cellStyle name="Normal 28 5 2 2" xfId="3632" xr:uid="{7688E6F0-3586-4A4F-B526-CBA7B175C555}"/>
    <cellStyle name="Normal 28 5 3" xfId="3633" xr:uid="{B930E6A3-1266-456C-9018-E44C0649A20A}"/>
    <cellStyle name="Normal 28 6" xfId="3634" xr:uid="{47BD161D-FD18-409B-98DC-117DF0490979}"/>
    <cellStyle name="Normal 28 6 2" xfId="3635" xr:uid="{5284B7C3-903B-4C2B-9D1B-53A131757C3C}"/>
    <cellStyle name="Normal 28 6 2 2" xfId="3636" xr:uid="{9C60E9FF-3C8E-46B7-9196-6427CCEDCBDF}"/>
    <cellStyle name="Normal 28 6 3" xfId="3637" xr:uid="{F5C4F92E-2C0D-4591-9BDF-89B1824FFED2}"/>
    <cellStyle name="Normal 28 7" xfId="3638" xr:uid="{FB7F54AC-BB19-4F07-B7AE-8427FC8B72CD}"/>
    <cellStyle name="Normal 28 7 2" xfId="3639" xr:uid="{8D67251A-4C4B-46B8-8CA6-3019A5D87AD3}"/>
    <cellStyle name="Normal 28 7 2 2" xfId="3640" xr:uid="{EBB56DE5-C4EE-4F34-A3F3-6B7246B2C712}"/>
    <cellStyle name="Normal 28 7 3" xfId="3641" xr:uid="{791EFF80-CC16-455C-82A3-FCD28DB63037}"/>
    <cellStyle name="Normal 28 8" xfId="3642" xr:uid="{563A7DCD-50AB-4D3B-BF5D-EDA6697B6E90}"/>
    <cellStyle name="Normal 28 8 2" xfId="3643" xr:uid="{B43FB0D0-71D6-4F37-B797-468A2444E8FC}"/>
    <cellStyle name="Normal 28 8 2 2" xfId="3644" xr:uid="{0A738665-052F-4B5C-A880-713497B1088C}"/>
    <cellStyle name="Normal 28 8 3" xfId="3645" xr:uid="{F1483876-8266-4635-B39F-56FF1951A7FD}"/>
    <cellStyle name="Normal 28 9" xfId="3646" xr:uid="{910BAF59-0165-40B7-BCEE-44E34334DEE3}"/>
    <cellStyle name="Normal 28 9 2" xfId="3647" xr:uid="{7BA3A878-F8DC-41C7-BEC6-9DC4608364D0}"/>
    <cellStyle name="Normal 28 9 2 2" xfId="3648" xr:uid="{53D888A7-AEA3-463D-8F96-4A7F8E323006}"/>
    <cellStyle name="Normal 28 9 3" xfId="3649" xr:uid="{3C361D70-7E5B-4609-A0FA-DEDD4EDEE532}"/>
    <cellStyle name="Normal 29" xfId="108" xr:uid="{00000000-0005-0000-0000-000075000000}"/>
    <cellStyle name="Normal 29 10" xfId="3650" xr:uid="{E6D2BB8F-FA86-4F1A-B829-7AB818DC140C}"/>
    <cellStyle name="Normal 29 10 2" xfId="3651" xr:uid="{056772FE-A6EF-4C2E-A35B-BCE9780EABAA}"/>
    <cellStyle name="Normal 29 10 2 2" xfId="3652" xr:uid="{07885899-CE35-41DD-9EA6-3FE38D0187F5}"/>
    <cellStyle name="Normal 29 10 3" xfId="3653" xr:uid="{65B725B8-9842-4B2D-AC76-6C997668C13A}"/>
    <cellStyle name="Normal 29 11" xfId="3654" xr:uid="{ED348E8A-0A43-4B5E-BAA1-969BE6D386BF}"/>
    <cellStyle name="Normal 29 11 2" xfId="3655" xr:uid="{DEE8ADE3-0758-4ED7-8F25-5C543870365B}"/>
    <cellStyle name="Normal 29 12" xfId="3656" xr:uid="{F0CEE66D-43C6-4BBA-A994-B16318621437}"/>
    <cellStyle name="Normal 29 12 2" xfId="3657" xr:uid="{72BFEE26-2064-44D1-A0EF-C4519DE4D343}"/>
    <cellStyle name="Normal 29 13" xfId="3658" xr:uid="{4F8B7C59-4E37-45E9-9052-A990E307CD18}"/>
    <cellStyle name="Normal 29 13 2" xfId="3659" xr:uid="{C4CCA58F-16E2-433B-9829-4BC8E1169758}"/>
    <cellStyle name="Normal 29 14" xfId="3660" xr:uid="{492A1FC4-73D0-4A81-8586-7B3075B1FB35}"/>
    <cellStyle name="Normal 29 14 2" xfId="3661" xr:uid="{70E0317C-C045-4CB7-A682-28096753D842}"/>
    <cellStyle name="Normal 29 15" xfId="3662" xr:uid="{BC8E37A7-469D-4682-A7E6-D80B25C3E985}"/>
    <cellStyle name="Normal 29 15 2" xfId="3663" xr:uid="{C760E72D-CBAC-456B-AF1E-143A264B2025}"/>
    <cellStyle name="Normal 29 16" xfId="3664" xr:uid="{3A34C5A8-5F75-445C-90F8-20465AD27A89}"/>
    <cellStyle name="Normal 29 16 2" xfId="3665" xr:uid="{210A2E99-8065-4133-AD2C-ABA4D592158A}"/>
    <cellStyle name="Normal 29 17" xfId="3666" xr:uid="{F81EF5C3-B143-4E5E-81E2-3DEB7456950D}"/>
    <cellStyle name="Normal 29 17 2" xfId="3667" xr:uid="{E963ED32-95E8-4A62-A42A-1996FA59A892}"/>
    <cellStyle name="Normal 29 18" xfId="3668" xr:uid="{080A3347-BCD3-4037-A33F-7B532D09BC5C}"/>
    <cellStyle name="Normal 29 18 2" xfId="3669" xr:uid="{BDA770D5-AC82-40AD-B127-06DCFEB8F27F}"/>
    <cellStyle name="Normal 29 19" xfId="3670" xr:uid="{318C8508-4ACE-4624-BC17-7E131CF9CDB3}"/>
    <cellStyle name="Normal 29 19 2" xfId="3671" xr:uid="{0FDC2925-F6A2-4C1F-8EFC-5671160B6E49}"/>
    <cellStyle name="Normal 29 2" xfId="3672" xr:uid="{B3750563-A371-4AE4-8365-74E8C2DE79B3}"/>
    <cellStyle name="Normal 29 2 10" xfId="3673" xr:uid="{5F24FADA-519D-4C9D-8A57-5E52853C8C39}"/>
    <cellStyle name="Normal 29 2 10 2" xfId="3674" xr:uid="{45A09D18-C93D-4E43-ABC1-57F91B9D3345}"/>
    <cellStyle name="Normal 29 2 11" xfId="3675" xr:uid="{7BECCB6C-1D99-4747-B338-E389CB945DA1}"/>
    <cellStyle name="Normal 29 2 11 2" xfId="3676" xr:uid="{9EBD94F7-FF9F-4ED5-8B31-91071C19DA5D}"/>
    <cellStyle name="Normal 29 2 12" xfId="3677" xr:uid="{852BFAC6-2427-4B2D-823C-F6F90DBA047C}"/>
    <cellStyle name="Normal 29 2 12 2" xfId="3678" xr:uid="{04461E49-FD79-4A38-8E47-C0B76B7ECCB1}"/>
    <cellStyle name="Normal 29 2 13" xfId="3679" xr:uid="{FDF56E12-66C0-4832-B21A-99EDCEE9BE2B}"/>
    <cellStyle name="Normal 29 2 13 2" xfId="3680" xr:uid="{E7AA91F6-D178-44DF-A03F-288DC341499C}"/>
    <cellStyle name="Normal 29 2 14" xfId="3681" xr:uid="{AE3433D0-CB18-4B25-AC3D-9EAC29E7B50D}"/>
    <cellStyle name="Normal 29 2 14 2" xfId="3682" xr:uid="{54FEB3DF-6D11-4855-BAE3-9158FFA6B51B}"/>
    <cellStyle name="Normal 29 2 15" xfId="3683" xr:uid="{19EB01E5-F7CA-4264-925E-E1F21B20B087}"/>
    <cellStyle name="Normal 29 2 15 2" xfId="3684" xr:uid="{2D598416-B9D0-44E0-BF4A-1821673C6C3E}"/>
    <cellStyle name="Normal 29 2 16" xfId="3685" xr:uid="{3A0A30D5-5034-4238-B2D0-1AC003AE1664}"/>
    <cellStyle name="Normal 29 2 16 2" xfId="3686" xr:uid="{ABEDED49-DA4B-4021-B1A2-F645E30F4F59}"/>
    <cellStyle name="Normal 29 2 17" xfId="3687" xr:uid="{77393DCF-AB92-42A9-9D9A-DE4A57F5E321}"/>
    <cellStyle name="Normal 29 2 17 2" xfId="3688" xr:uid="{EF0E7AC2-D86E-4314-BE0A-67C08672C258}"/>
    <cellStyle name="Normal 29 2 18" xfId="3689" xr:uid="{A40A2AAD-F069-4887-87C7-C964AF932A3F}"/>
    <cellStyle name="Normal 29 2 18 2" xfId="3690" xr:uid="{3173AD23-E9EB-4D2C-A724-DAF9BA00453F}"/>
    <cellStyle name="Normal 29 2 19" xfId="3691" xr:uid="{CB3A03E7-09A1-456E-838A-C1AD162C08F0}"/>
    <cellStyle name="Normal 29 2 19 2" xfId="3692" xr:uid="{5157401C-F828-4ABE-B23C-4CBC54255683}"/>
    <cellStyle name="Normal 29 2 2" xfId="3693" xr:uid="{DE6AAF3C-9FE9-44BB-9160-A97869439DE4}"/>
    <cellStyle name="Normal 29 2 2 2" xfId="3694" xr:uid="{3EAB67A0-51D8-45E7-88CE-2AB8470D37A0}"/>
    <cellStyle name="Normal 29 2 2 2 2" xfId="3695" xr:uid="{B14B1101-FEC9-451B-A805-8B935EDD993F}"/>
    <cellStyle name="Normal 29 2 2 3" xfId="3696" xr:uid="{1B8C3C0E-B75C-416A-BC24-1320499AB6FC}"/>
    <cellStyle name="Normal 29 2 20" xfId="3697" xr:uid="{679E0356-A914-498B-814A-301A692BCFF8}"/>
    <cellStyle name="Normal 29 2 20 2" xfId="3698" xr:uid="{3F278D5D-45AF-490D-A40C-9EDE00DEA238}"/>
    <cellStyle name="Normal 29 2 21" xfId="3699" xr:uid="{7F5DB384-C500-4B7C-9955-C9EAD25E1D1D}"/>
    <cellStyle name="Normal 29 2 21 2" xfId="3700" xr:uid="{7CD2B63A-4955-478A-8C96-3A66CB89DB19}"/>
    <cellStyle name="Normal 29 2 22" xfId="3701" xr:uid="{B680FE31-C907-4C44-812B-DDDCEB335A59}"/>
    <cellStyle name="Normal 29 2 22 2" xfId="3702" xr:uid="{C71AC3F3-D6B1-4FFD-B006-D4EB4CEE9393}"/>
    <cellStyle name="Normal 29 2 23" xfId="3703" xr:uid="{35FC5AEE-DB2F-40A7-AA2A-10B40B56C7FB}"/>
    <cellStyle name="Normal 29 2 23 2" xfId="3704" xr:uid="{203ACEA9-7394-48B7-B7B3-EBA9ADB26B74}"/>
    <cellStyle name="Normal 29 2 24" xfId="3705" xr:uid="{72B615EE-B367-4636-BF5C-C38D7B510307}"/>
    <cellStyle name="Normal 29 2 24 2" xfId="3706" xr:uid="{C52FB6E2-6EEA-47A6-ADA2-90A9183315E9}"/>
    <cellStyle name="Normal 29 2 25" xfId="3707" xr:uid="{0C1EDEC6-271A-4B6C-BCC1-D07255BEBA86}"/>
    <cellStyle name="Normal 29 2 25 2" xfId="3708" xr:uid="{393923EB-9698-4D2F-8115-02F22AF44513}"/>
    <cellStyle name="Normal 29 2 26" xfId="3709" xr:uid="{DC2A6839-2C69-402B-8BEA-C7638AB9FAC8}"/>
    <cellStyle name="Normal 29 2 3" xfId="3710" xr:uid="{BB334B9C-2DE2-4C74-A4A6-0DC2E55A98BC}"/>
    <cellStyle name="Normal 29 2 3 2" xfId="3711" xr:uid="{A1577FF5-5DAE-45E4-BCF5-0F2BB9A2BB7E}"/>
    <cellStyle name="Normal 29 2 3 2 2" xfId="3712" xr:uid="{B9296EF8-3604-4F5E-8189-457EA4840349}"/>
    <cellStyle name="Normal 29 2 3 3" xfId="3713" xr:uid="{0F5ECE48-D3B9-45D4-B336-51F540CC27BC}"/>
    <cellStyle name="Normal 29 2 4" xfId="3714" xr:uid="{AD8EE2D2-907F-4B0E-8868-2FF35D00185B}"/>
    <cellStyle name="Normal 29 2 4 2" xfId="3715" xr:uid="{98CDCA54-E31D-44DB-99CC-55D6CFBA78C8}"/>
    <cellStyle name="Normal 29 2 4 2 2" xfId="3716" xr:uid="{AB16489A-B997-4C14-A2FD-379BCDA6793F}"/>
    <cellStyle name="Normal 29 2 4 3" xfId="3717" xr:uid="{1C350874-3381-4A77-9C74-075BFD42788A}"/>
    <cellStyle name="Normal 29 2 5" xfId="3718" xr:uid="{DE8DBBFF-9B8D-412B-AFE4-17C732C8F34E}"/>
    <cellStyle name="Normal 29 2 5 2" xfId="3719" xr:uid="{036DA0F1-AE89-4D11-969F-7535BB2E8948}"/>
    <cellStyle name="Normal 29 2 6" xfId="3720" xr:uid="{A9C7344E-DD53-4862-8C81-1B78E843BF40}"/>
    <cellStyle name="Normal 29 2 6 2" xfId="3721" xr:uid="{2F323079-9D56-4405-B200-E8EC5FE5A1B0}"/>
    <cellStyle name="Normal 29 2 7" xfId="3722" xr:uid="{228F8A95-641D-445C-8337-90F10211FD66}"/>
    <cellStyle name="Normal 29 2 7 2" xfId="3723" xr:uid="{35B63050-F40D-4A69-9952-1A9790D1A25E}"/>
    <cellStyle name="Normal 29 2 8" xfId="3724" xr:uid="{F14B38FE-5973-444B-AC3C-80C74890BB5A}"/>
    <cellStyle name="Normal 29 2 8 2" xfId="3725" xr:uid="{85ECD6AC-6657-485C-BDFD-F4F0B1670A6C}"/>
    <cellStyle name="Normal 29 2 9" xfId="3726" xr:uid="{0D09A062-FF3B-4995-858E-9712E6C3F919}"/>
    <cellStyle name="Normal 29 2 9 2" xfId="3727" xr:uid="{E8884A96-84D3-48BA-86C8-0E8C27E17E2C}"/>
    <cellStyle name="Normal 29 20" xfId="3728" xr:uid="{319983C8-F770-475C-BB62-CCA8928EC60D}"/>
    <cellStyle name="Normal 29 20 2" xfId="3729" xr:uid="{8076309D-B988-47D9-B6CC-00E3FA0E7683}"/>
    <cellStyle name="Normal 29 21" xfId="3730" xr:uid="{9534CBE2-4443-4671-8112-5DEC6502B719}"/>
    <cellStyle name="Normal 29 21 2" xfId="3731" xr:uid="{D5D7C893-75D4-48B5-A2E0-828B612B5B10}"/>
    <cellStyle name="Normal 29 22" xfId="3732" xr:uid="{4C2D0EAA-426E-4209-A447-F360DD619208}"/>
    <cellStyle name="Normal 29 22 2" xfId="3733" xr:uid="{5FBD0259-08CD-4D35-BC92-EF6FF1DE585C}"/>
    <cellStyle name="Normal 29 23" xfId="3734" xr:uid="{27C25AE6-F60E-4D5F-A413-830C19443E75}"/>
    <cellStyle name="Normal 29 23 2" xfId="3735" xr:uid="{CC640CBF-78AA-4676-BE61-8F0A337DC935}"/>
    <cellStyle name="Normal 29 24" xfId="3736" xr:uid="{1C0007D3-5FB7-4FEC-862F-2E871658F20E}"/>
    <cellStyle name="Normal 29 24 2" xfId="3737" xr:uid="{D69EA4E2-8A01-4B12-9C7A-A4C068B1EE3D}"/>
    <cellStyle name="Normal 29 25" xfId="3738" xr:uid="{EC455414-495F-42D9-82DE-093B2E72BB59}"/>
    <cellStyle name="Normal 29 25 2" xfId="3739" xr:uid="{C925D94A-6974-4259-963A-F6FC13609843}"/>
    <cellStyle name="Normal 29 26" xfId="3740" xr:uid="{64D4726A-F598-40D7-98B9-DF4DF6C2772D}"/>
    <cellStyle name="Normal 29 26 2" xfId="3741" xr:uid="{25181834-7A79-4721-8734-B1A74C328E70}"/>
    <cellStyle name="Normal 29 27" xfId="3742" xr:uid="{55C2E2E6-E89F-4AE4-B78D-27C8D80724D4}"/>
    <cellStyle name="Normal 29 27 2" xfId="3743" xr:uid="{5EC00958-D78D-4D39-A43F-F3A3600E90BC}"/>
    <cellStyle name="Normal 29 28" xfId="3744" xr:uid="{B0D128A9-5917-418E-9313-F4E7417271B5}"/>
    <cellStyle name="Normal 29 28 2" xfId="3745" xr:uid="{76384A43-C040-467A-87A4-F161C249FE80}"/>
    <cellStyle name="Normal 29 29" xfId="3746" xr:uid="{75487C70-43D7-4E19-B613-CA9517D88E8C}"/>
    <cellStyle name="Normal 29 29 2" xfId="3747" xr:uid="{171BA49E-CAEC-4BD9-9F81-C93D2CF00C67}"/>
    <cellStyle name="Normal 29 3" xfId="3748" xr:uid="{61F6057C-2B04-44CA-A461-565A039DB415}"/>
    <cellStyle name="Normal 29 3 2" xfId="3749" xr:uid="{C0418DDC-04F9-4123-892F-018491C01244}"/>
    <cellStyle name="Normal 29 3 2 2" xfId="3750" xr:uid="{2BC208C0-80F8-4530-BE67-9860F36FBD8B}"/>
    <cellStyle name="Normal 29 3 3" xfId="3751" xr:uid="{095A0E0C-13E7-4958-92BB-0E8DC70F33A4}"/>
    <cellStyle name="Normal 29 30" xfId="3752" xr:uid="{5C839719-3C9A-491C-8F76-56D4AC800650}"/>
    <cellStyle name="Normal 29 30 2" xfId="3753" xr:uid="{113CC8D7-4151-48BF-8CA9-95BDC3CA8216}"/>
    <cellStyle name="Normal 29 31" xfId="3754" xr:uid="{C29A2417-065F-42AF-A72F-393D7A61E392}"/>
    <cellStyle name="Normal 29 31 2" xfId="3755" xr:uid="{DDD7A5BF-BE95-423D-8534-39B3CD44FEC4}"/>
    <cellStyle name="Normal 29 32" xfId="3756" xr:uid="{378D9EB1-233F-4930-81F1-274DB453A53C}"/>
    <cellStyle name="Normal 29 4" xfId="3757" xr:uid="{D16BBBDC-ED7F-4F9C-86DC-6B2ABD8EADBB}"/>
    <cellStyle name="Normal 29 4 2" xfId="3758" xr:uid="{9F4F064F-CD44-400B-B3EC-C6385CA7A553}"/>
    <cellStyle name="Normal 29 4 2 2" xfId="3759" xr:uid="{2D63D99C-AAC2-4794-95FA-A670A8DBF668}"/>
    <cellStyle name="Normal 29 4 3" xfId="3760" xr:uid="{BD2F9DA6-9496-4AB0-BAA3-3F6331350E66}"/>
    <cellStyle name="Normal 29 5" xfId="3761" xr:uid="{AFA1D09F-680C-458B-A1CD-DAB9A958D318}"/>
    <cellStyle name="Normal 29 5 2" xfId="3762" xr:uid="{9B701568-6C46-4AD4-B274-97D7F5F9C260}"/>
    <cellStyle name="Normal 29 5 2 2" xfId="3763" xr:uid="{6DD6660C-8575-4772-81B0-05CDB69EF572}"/>
    <cellStyle name="Normal 29 5 3" xfId="3764" xr:uid="{B2C1A1AE-3C17-46CB-A677-8A6FC6475436}"/>
    <cellStyle name="Normal 29 6" xfId="3765" xr:uid="{CCCE9B97-60B3-40BE-A473-FD41DE6903F8}"/>
    <cellStyle name="Normal 29 6 2" xfId="3766" xr:uid="{90F773A5-44F2-42B0-A1D6-8136CE332371}"/>
    <cellStyle name="Normal 29 6 2 2" xfId="3767" xr:uid="{5A4CA03F-7ECD-4B5C-BA11-50A389CD9FD8}"/>
    <cellStyle name="Normal 29 6 3" xfId="3768" xr:uid="{DFC8B09F-A066-4C86-A283-843CAE6C14A5}"/>
    <cellStyle name="Normal 29 7" xfId="3769" xr:uid="{44A6432C-2306-46BB-BE93-6A672EEC965F}"/>
    <cellStyle name="Normal 29 7 2" xfId="3770" xr:uid="{7543C46B-5D10-4AD4-AFC7-6E2BA346CA2C}"/>
    <cellStyle name="Normal 29 7 2 2" xfId="3771" xr:uid="{DBDF13DB-C9FD-48D5-BB14-DC8A6B91F292}"/>
    <cellStyle name="Normal 29 7 3" xfId="3772" xr:uid="{6DA3672A-3921-4D34-8576-5B084A83AEE0}"/>
    <cellStyle name="Normal 29 8" xfId="3773" xr:uid="{389ADDB9-C704-4C97-8A0A-89FB3CE0F72D}"/>
    <cellStyle name="Normal 29 8 2" xfId="3774" xr:uid="{3F7965F9-0B7D-4516-BB29-A2F23485C5B6}"/>
    <cellStyle name="Normal 29 8 2 2" xfId="3775" xr:uid="{65E70D06-2A41-45CD-B78D-A2103B218A60}"/>
    <cellStyle name="Normal 29 8 3" xfId="3776" xr:uid="{2B0EBEC2-854F-4019-AF95-2C9F7FAB797E}"/>
    <cellStyle name="Normal 29 9" xfId="3777" xr:uid="{504C9F7D-6278-4C68-81FE-713288FF3167}"/>
    <cellStyle name="Normal 29 9 2" xfId="3778" xr:uid="{A962F3D5-A5D7-4EA3-9B2D-C28D6720ED7D}"/>
    <cellStyle name="Normal 29 9 2 2" xfId="3779" xr:uid="{6F9D93E7-05AD-4111-82B7-33DE682FAB00}"/>
    <cellStyle name="Normal 29 9 3" xfId="3780" xr:uid="{CE04DB29-BFAD-4F8F-B142-2792B96A6868}"/>
    <cellStyle name="Normal 3" xfId="109" xr:uid="{00000000-0005-0000-0000-000076000000}"/>
    <cellStyle name="Normal 3 10" xfId="110" xr:uid="{00000000-0005-0000-0000-000077000000}"/>
    <cellStyle name="Normal 3 11" xfId="111" xr:uid="{00000000-0005-0000-0000-000078000000}"/>
    <cellStyle name="Normal 3 12" xfId="112" xr:uid="{00000000-0005-0000-0000-000079000000}"/>
    <cellStyle name="Normal 3 13" xfId="113" xr:uid="{00000000-0005-0000-0000-00007A000000}"/>
    <cellStyle name="Normal 3 14" xfId="114" xr:uid="{00000000-0005-0000-0000-00007B000000}"/>
    <cellStyle name="Normal 3 15" xfId="115" xr:uid="{00000000-0005-0000-0000-00007C000000}"/>
    <cellStyle name="Normal 3 16" xfId="116" xr:uid="{00000000-0005-0000-0000-00007D000000}"/>
    <cellStyle name="Normal 3 17" xfId="117" xr:uid="{00000000-0005-0000-0000-00007E000000}"/>
    <cellStyle name="Normal 3 18" xfId="118" xr:uid="{00000000-0005-0000-0000-00007F000000}"/>
    <cellStyle name="Normal 3 19" xfId="119" xr:uid="{00000000-0005-0000-0000-000080000000}"/>
    <cellStyle name="Normal 3 2" xfId="120" xr:uid="{00000000-0005-0000-0000-000081000000}"/>
    <cellStyle name="Normal 3 20" xfId="121" xr:uid="{00000000-0005-0000-0000-000082000000}"/>
    <cellStyle name="Normal 3 21" xfId="122" xr:uid="{00000000-0005-0000-0000-000083000000}"/>
    <cellStyle name="Normal 3 22" xfId="123" xr:uid="{00000000-0005-0000-0000-000084000000}"/>
    <cellStyle name="Normal 3 23" xfId="124" xr:uid="{00000000-0005-0000-0000-000085000000}"/>
    <cellStyle name="Normal 3 24" xfId="125" xr:uid="{00000000-0005-0000-0000-000086000000}"/>
    <cellStyle name="Normal 3 25" xfId="126" xr:uid="{00000000-0005-0000-0000-000087000000}"/>
    <cellStyle name="Normal 3 26" xfId="127" xr:uid="{00000000-0005-0000-0000-000088000000}"/>
    <cellStyle name="Normal 3 27" xfId="128" xr:uid="{00000000-0005-0000-0000-000089000000}"/>
    <cellStyle name="Normal 3 28" xfId="129" xr:uid="{00000000-0005-0000-0000-00008A000000}"/>
    <cellStyle name="Normal 3 29" xfId="130" xr:uid="{00000000-0005-0000-0000-00008B000000}"/>
    <cellStyle name="Normal 3 3" xfId="131" xr:uid="{00000000-0005-0000-0000-00008C000000}"/>
    <cellStyle name="Normal 3 3 2" xfId="3781" xr:uid="{92C588E1-C524-4585-AFE9-D98685E8A187}"/>
    <cellStyle name="Normal 3 3 3" xfId="3782" xr:uid="{EFFDDB17-7699-4A65-A369-A59C1EA5D947}"/>
    <cellStyle name="Normal 3 3 4" xfId="3783" xr:uid="{434BA948-3374-4019-A86B-E72463B4EA32}"/>
    <cellStyle name="Normal 3 30" xfId="132" xr:uid="{00000000-0005-0000-0000-00008D000000}"/>
    <cellStyle name="Normal 3 31" xfId="133" xr:uid="{00000000-0005-0000-0000-00008E000000}"/>
    <cellStyle name="Normal 3 32" xfId="134" xr:uid="{00000000-0005-0000-0000-00008F000000}"/>
    <cellStyle name="Normal 3 33" xfId="135" xr:uid="{00000000-0005-0000-0000-000090000000}"/>
    <cellStyle name="Normal 3 34" xfId="136" xr:uid="{00000000-0005-0000-0000-000091000000}"/>
    <cellStyle name="Normal 3 35" xfId="137" xr:uid="{00000000-0005-0000-0000-000092000000}"/>
    <cellStyle name="Normal 3 36" xfId="138" xr:uid="{00000000-0005-0000-0000-000093000000}"/>
    <cellStyle name="Normal 3 37" xfId="139" xr:uid="{00000000-0005-0000-0000-000094000000}"/>
    <cellStyle name="Normal 3 38" xfId="140" xr:uid="{00000000-0005-0000-0000-000095000000}"/>
    <cellStyle name="Normal 3 39" xfId="141" xr:uid="{00000000-0005-0000-0000-000096000000}"/>
    <cellStyle name="Normal 3 4" xfId="142" xr:uid="{00000000-0005-0000-0000-000097000000}"/>
    <cellStyle name="Normal 3 4 2" xfId="3784" xr:uid="{10D7FC9B-2A5C-44F7-997F-25D341E9CAC5}"/>
    <cellStyle name="Normal 3 4 3" xfId="3785" xr:uid="{4893F91A-5010-417E-84BD-D4FDE7EA785B}"/>
    <cellStyle name="Normal 3 4 4" xfId="3786" xr:uid="{FF31449C-246F-4D76-8DBA-7919AB7D12DD}"/>
    <cellStyle name="Normal 3 40" xfId="143" xr:uid="{00000000-0005-0000-0000-000098000000}"/>
    <cellStyle name="Normal 3 41" xfId="144" xr:uid="{00000000-0005-0000-0000-000099000000}"/>
    <cellStyle name="Normal 3 42" xfId="145" xr:uid="{00000000-0005-0000-0000-00009A000000}"/>
    <cellStyle name="Normal 3 43" xfId="146" xr:uid="{00000000-0005-0000-0000-00009B000000}"/>
    <cellStyle name="Normal 3 44" xfId="147" xr:uid="{00000000-0005-0000-0000-00009C000000}"/>
    <cellStyle name="Normal 3 45" xfId="148" xr:uid="{00000000-0005-0000-0000-00009D000000}"/>
    <cellStyle name="Normal 3 46" xfId="149" xr:uid="{00000000-0005-0000-0000-00009E000000}"/>
    <cellStyle name="Normal 3 47" xfId="150" xr:uid="{00000000-0005-0000-0000-00009F000000}"/>
    <cellStyle name="Normal 3 48" xfId="151" xr:uid="{00000000-0005-0000-0000-0000A0000000}"/>
    <cellStyle name="Normal 3 49" xfId="152" xr:uid="{00000000-0005-0000-0000-0000A1000000}"/>
    <cellStyle name="Normal 3 5" xfId="153" xr:uid="{00000000-0005-0000-0000-0000A2000000}"/>
    <cellStyle name="Normal 3 50" xfId="154" xr:uid="{00000000-0005-0000-0000-0000A3000000}"/>
    <cellStyle name="Normal 3 51" xfId="155" xr:uid="{00000000-0005-0000-0000-0000A4000000}"/>
    <cellStyle name="Normal 3 52" xfId="156" xr:uid="{00000000-0005-0000-0000-0000A5000000}"/>
    <cellStyle name="Normal 3 53" xfId="157" xr:uid="{00000000-0005-0000-0000-0000A6000000}"/>
    <cellStyle name="Normal 3 54" xfId="158" xr:uid="{00000000-0005-0000-0000-0000A7000000}"/>
    <cellStyle name="Normal 3 55" xfId="159" xr:uid="{00000000-0005-0000-0000-0000A8000000}"/>
    <cellStyle name="Normal 3 56" xfId="196" xr:uid="{00000000-0005-0000-0000-0000A9000000}"/>
    <cellStyle name="Normal 3 56 10" xfId="3787" xr:uid="{931BF2E5-DBE8-425A-9112-50AAA19E3644}"/>
    <cellStyle name="Normal 3 56 10 2" xfId="6474" xr:uid="{E0EA515C-4EB8-4928-A9C8-C53530236BF3}"/>
    <cellStyle name="Normal 3 56 10 2 2" xfId="8323" xr:uid="{A2945F75-B854-4EC2-ABDE-2EE121B41101}"/>
    <cellStyle name="Normal 3 56 10 3" xfId="7399" xr:uid="{66687E0D-1FB0-4E39-9451-1CB82C165159}"/>
    <cellStyle name="Normal 3 56 11" xfId="3788" xr:uid="{AFB11500-C366-4B22-92DD-746D4D3921E6}"/>
    <cellStyle name="Normal 3 56 11 2" xfId="6475" xr:uid="{BDE2A9EF-6BEB-4209-AB99-F6E3DE623F22}"/>
    <cellStyle name="Normal 3 56 11 2 2" xfId="8324" xr:uid="{FF5A7240-FDEA-4400-9C2B-57F99EDE6AFF}"/>
    <cellStyle name="Normal 3 56 11 3" xfId="7400" xr:uid="{8B760EC6-53C9-44DD-9AA3-BD54032A1589}"/>
    <cellStyle name="Normal 3 56 12" xfId="3789" xr:uid="{FA85BD2F-8A1B-4C5F-8BEF-E63084A456D1}"/>
    <cellStyle name="Normal 3 56 12 2" xfId="6476" xr:uid="{76BAC5D9-D4D9-4A6E-AB53-245642A289E4}"/>
    <cellStyle name="Normal 3 56 12 2 2" xfId="8325" xr:uid="{B27A45E2-305D-44FC-BFEC-5B546A8BB424}"/>
    <cellStyle name="Normal 3 56 12 3" xfId="7401" xr:uid="{BE48FFBD-E9FE-4084-B5FD-2C09BDE92838}"/>
    <cellStyle name="Normal 3 56 13" xfId="3790" xr:uid="{66EB8122-3CE0-4EF8-A827-55071A5846D3}"/>
    <cellStyle name="Normal 3 56 13 2" xfId="6477" xr:uid="{156EED38-1508-4F7F-B5CF-92F62A1CD0B3}"/>
    <cellStyle name="Normal 3 56 13 2 2" xfId="8326" xr:uid="{F2B0135F-D8B0-4297-BB8C-471EA8C5ECEC}"/>
    <cellStyle name="Normal 3 56 13 3" xfId="7402" xr:uid="{88A4E900-855D-4454-B8B9-D7626C6BE3EE}"/>
    <cellStyle name="Normal 3 56 14" xfId="3791" xr:uid="{A10AEEF5-98A5-4E97-BA1F-044B50B1F4B8}"/>
    <cellStyle name="Normal 3 56 14 2" xfId="6478" xr:uid="{E47C8B1D-157E-4174-9A65-0D69E645373D}"/>
    <cellStyle name="Normal 3 56 14 2 2" xfId="8327" xr:uid="{F02B4719-C8C2-43FC-BA90-0036F88D5B19}"/>
    <cellStyle name="Normal 3 56 14 3" xfId="7403" xr:uid="{EBD7A800-CBCF-4F3C-858E-FADF7C8F7C00}"/>
    <cellStyle name="Normal 3 56 15" xfId="3792" xr:uid="{25C59EAD-0B22-4F24-8C64-2414E5F4CD7D}"/>
    <cellStyle name="Normal 3 56 15 2" xfId="6479" xr:uid="{84F8638D-2E0E-4D02-94B0-31DC3113540B}"/>
    <cellStyle name="Normal 3 56 15 2 2" xfId="8328" xr:uid="{A142E863-6664-40F7-83A0-2F00BA8CA7A0}"/>
    <cellStyle name="Normal 3 56 15 3" xfId="7404" xr:uid="{7901A551-9701-425D-9781-B8CF5BEC6517}"/>
    <cellStyle name="Normal 3 56 16" xfId="3793" xr:uid="{D874D3DC-49CC-490F-BB41-C1A3EFEC62D7}"/>
    <cellStyle name="Normal 3 56 16 2" xfId="6480" xr:uid="{3E92C032-F130-4C68-8322-DDE3E3F2248F}"/>
    <cellStyle name="Normal 3 56 16 2 2" xfId="8329" xr:uid="{907C511F-3872-4A2B-B856-50ED357C651F}"/>
    <cellStyle name="Normal 3 56 16 3" xfId="7405" xr:uid="{F2772CE1-B1BE-4DD6-84A7-7ED8FC6F834F}"/>
    <cellStyle name="Normal 3 56 17" xfId="3794" xr:uid="{3377041E-9809-438D-BFB7-A043191622BA}"/>
    <cellStyle name="Normal 3 56 17 2" xfId="6481" xr:uid="{56BEBCB4-0388-4903-9AA0-072C873AB5B3}"/>
    <cellStyle name="Normal 3 56 17 2 2" xfId="8330" xr:uid="{6F089AF6-2532-4CBF-986D-E00317411D19}"/>
    <cellStyle name="Normal 3 56 17 3" xfId="7406" xr:uid="{49C570A1-D0D3-4BA6-BD90-AA37FC832BA0}"/>
    <cellStyle name="Normal 3 56 18" xfId="3795" xr:uid="{2E2BC57B-1B76-4C1A-A1B4-FDEE103B790F}"/>
    <cellStyle name="Normal 3 56 18 2" xfId="6482" xr:uid="{86C29945-FF9F-47E3-9885-0937DDA3706B}"/>
    <cellStyle name="Normal 3 56 18 2 2" xfId="8331" xr:uid="{15035CFE-A9D6-4FEE-ABD4-9A40006E33E2}"/>
    <cellStyle name="Normal 3 56 18 3" xfId="7407" xr:uid="{658163DF-A012-4C8C-9320-A24851C44847}"/>
    <cellStyle name="Normal 3 56 19" xfId="3796" xr:uid="{DA77FC71-C0A5-45EB-925A-63DC0EEA9EE7}"/>
    <cellStyle name="Normal 3 56 19 2" xfId="6483" xr:uid="{74F4B790-AEA8-4849-BDB5-64722C83642F}"/>
    <cellStyle name="Normal 3 56 19 2 2" xfId="8332" xr:uid="{7D837D15-1913-44E9-AF8C-CF6B66A6B15E}"/>
    <cellStyle name="Normal 3 56 19 3" xfId="7408" xr:uid="{3FFB1C82-0661-4F1F-99B3-202EFF4838CA}"/>
    <cellStyle name="Normal 3 56 2" xfId="3797" xr:uid="{02FD385B-58B1-4D27-8815-038198B96770}"/>
    <cellStyle name="Normal 3 56 2 2" xfId="6484" xr:uid="{E5732BFE-3B2C-4501-8636-72260C7C3DD7}"/>
    <cellStyle name="Normal 3 56 2 2 2" xfId="8333" xr:uid="{3BDD2474-119A-4365-B9D8-B33A86604A98}"/>
    <cellStyle name="Normal 3 56 2 3" xfId="7409" xr:uid="{C179C8AF-1921-45CC-A7F3-BBAF7A7C02F3}"/>
    <cellStyle name="Normal 3 56 20" xfId="3798" xr:uid="{38665978-0689-497E-97E7-5D7BC5EB2EBA}"/>
    <cellStyle name="Normal 3 56 20 2" xfId="6485" xr:uid="{A0A42D61-E98B-461B-853C-B20C861274BA}"/>
    <cellStyle name="Normal 3 56 20 2 2" xfId="8334" xr:uid="{2456B391-FB10-415F-A558-059D2FA99BB6}"/>
    <cellStyle name="Normal 3 56 20 3" xfId="7410" xr:uid="{786FC760-799D-4D9A-8C8F-9ECD2821D37C}"/>
    <cellStyle name="Normal 3 56 21" xfId="3799" xr:uid="{7E67CF0D-26AD-4BE6-860E-A957D345151D}"/>
    <cellStyle name="Normal 3 56 21 2" xfId="6486" xr:uid="{875A5CCD-E7C7-44D9-9A00-8B815C7DBED4}"/>
    <cellStyle name="Normal 3 56 21 2 2" xfId="8335" xr:uid="{C71337C6-0250-462B-BA19-E0ABAAE73EA2}"/>
    <cellStyle name="Normal 3 56 21 3" xfId="7411" xr:uid="{0C60714E-1FEF-496C-87C0-F6E540FAA0B5}"/>
    <cellStyle name="Normal 3 56 22" xfId="3800" xr:uid="{8EE0C758-8F4F-44FD-982D-79EEC6A774A6}"/>
    <cellStyle name="Normal 3 56 22 2" xfId="6487" xr:uid="{40A38371-ED8B-4681-8635-328D4AA82CF7}"/>
    <cellStyle name="Normal 3 56 22 2 2" xfId="8336" xr:uid="{0836B019-3B67-432C-A93E-52A88093F056}"/>
    <cellStyle name="Normal 3 56 22 3" xfId="7412" xr:uid="{5154EFF8-14D7-4F50-BE1C-72031BEA201F}"/>
    <cellStyle name="Normal 3 56 23" xfId="3801" xr:uid="{4587DC71-BC3F-4CBB-A8B1-F11CA5EA3004}"/>
    <cellStyle name="Normal 3 56 23 2" xfId="6488" xr:uid="{DDC01A7C-C41B-423D-9DF6-50B53CF8D965}"/>
    <cellStyle name="Normal 3 56 23 2 2" xfId="8337" xr:uid="{9BD01E18-3673-47B7-813A-90FFF1FD4CBD}"/>
    <cellStyle name="Normal 3 56 23 3" xfId="7413" xr:uid="{3C61BF84-34C6-431A-B0C5-78C61A865F3A}"/>
    <cellStyle name="Normal 3 56 24" xfId="6473" xr:uid="{C2214727-E7C6-4029-BC59-4A3BC5655A2B}"/>
    <cellStyle name="Normal 3 56 24 2" xfId="8322" xr:uid="{4A17B6B2-1B71-4971-B3AA-8021AF573E60}"/>
    <cellStyle name="Normal 3 56 25" xfId="7398" xr:uid="{44B79284-F12A-44B4-9683-9E2821F2DEB3}"/>
    <cellStyle name="Normal 3 56 3" xfId="3802" xr:uid="{12E32F5B-9816-4389-A994-AFC384172E6E}"/>
    <cellStyle name="Normal 3 56 3 2" xfId="6489" xr:uid="{60A5CFA2-A288-4391-A280-4B24E11C14D9}"/>
    <cellStyle name="Normal 3 56 3 2 2" xfId="8338" xr:uid="{8D651193-C5CA-40A9-ABF0-FB62A02783C9}"/>
    <cellStyle name="Normal 3 56 3 3" xfId="7414" xr:uid="{1034314A-FDB2-4CF6-8528-B5DB5EE53A63}"/>
    <cellStyle name="Normal 3 56 4" xfId="3803" xr:uid="{7D4A4EBF-000E-43E4-B1AD-083D9219B802}"/>
    <cellStyle name="Normal 3 56 4 2" xfId="6490" xr:uid="{341F2A9D-444B-4809-99AD-460D5A6E0E77}"/>
    <cellStyle name="Normal 3 56 4 2 2" xfId="8339" xr:uid="{3F4B5888-0903-4AB0-A452-6C1CC6BA4CB4}"/>
    <cellStyle name="Normal 3 56 4 3" xfId="7415" xr:uid="{7B60D2DC-B69F-4B7E-B5F5-005AB4799A05}"/>
    <cellStyle name="Normal 3 56 5" xfId="3804" xr:uid="{A0A07061-0AB3-40F0-AD3B-EDAC84A0DF21}"/>
    <cellStyle name="Normal 3 56 5 2" xfId="6491" xr:uid="{51D4B8D7-26C5-4763-9A45-C1D19444004F}"/>
    <cellStyle name="Normal 3 56 5 2 2" xfId="8340" xr:uid="{E212FB54-7BC7-44E6-B2BF-BE3DF659D27C}"/>
    <cellStyle name="Normal 3 56 5 3" xfId="7416" xr:uid="{16217B8B-9EEE-4216-9579-49D7F5C2DCA4}"/>
    <cellStyle name="Normal 3 56 6" xfId="3805" xr:uid="{7EA46BEC-C7EF-49CC-8165-2B600EBA0336}"/>
    <cellStyle name="Normal 3 56 6 2" xfId="6492" xr:uid="{E6E2DA4A-A374-4946-A492-046167057A31}"/>
    <cellStyle name="Normal 3 56 6 2 2" xfId="8341" xr:uid="{73703F44-2749-4DE3-83EB-0E2A5722946C}"/>
    <cellStyle name="Normal 3 56 6 3" xfId="7417" xr:uid="{2AB70097-ED13-48C4-9994-B6654BEE1C59}"/>
    <cellStyle name="Normal 3 56 7" xfId="3806" xr:uid="{1046A302-1D68-4847-8BE3-E91E041803D9}"/>
    <cellStyle name="Normal 3 56 7 2" xfId="6493" xr:uid="{4225A6B9-849B-4E31-985A-FEDC772F7480}"/>
    <cellStyle name="Normal 3 56 7 2 2" xfId="8342" xr:uid="{1F374FA2-3493-4908-BA54-C59DAB3E7F4D}"/>
    <cellStyle name="Normal 3 56 7 3" xfId="7418" xr:uid="{F9F61D50-CC3F-421D-A21E-7791379DB88F}"/>
    <cellStyle name="Normal 3 56 8" xfId="3807" xr:uid="{12FF6DE7-B532-4102-BD46-F9028248F827}"/>
    <cellStyle name="Normal 3 56 8 2" xfId="6494" xr:uid="{97524C4E-2B67-459D-A1EB-1C6169CC19DD}"/>
    <cellStyle name="Normal 3 56 8 2 2" xfId="8343" xr:uid="{42995523-DAE7-4EB7-AEFC-11AF40528C39}"/>
    <cellStyle name="Normal 3 56 8 3" xfId="7419" xr:uid="{7C03D323-4BFC-4E98-932B-0C7E12622608}"/>
    <cellStyle name="Normal 3 56 9" xfId="3808" xr:uid="{109D57A7-154B-4D19-BCD0-8824B8CB0BB0}"/>
    <cellStyle name="Normal 3 56 9 2" xfId="6495" xr:uid="{170B3FD3-3D01-4062-807A-84402D03A4F4}"/>
    <cellStyle name="Normal 3 56 9 2 2" xfId="8344" xr:uid="{554FF058-7834-4A04-8735-685A277FF241}"/>
    <cellStyle name="Normal 3 56 9 3" xfId="7420" xr:uid="{D47D4FB5-DEAD-48B4-9AE6-E6BB9A443607}"/>
    <cellStyle name="Normal 3 57" xfId="238" xr:uid="{57CA10B8-94E4-4CA5-AB1C-585D80562D7C}"/>
    <cellStyle name="Normal 3 57 10" xfId="3810" xr:uid="{1C5A2AF5-967E-425D-A5A2-B3B62B9AB40C}"/>
    <cellStyle name="Normal 3 57 10 2" xfId="6497" xr:uid="{9DE8778B-7F73-4A5F-8AFA-B1624EC66F06}"/>
    <cellStyle name="Normal 3 57 10 2 2" xfId="8346" xr:uid="{17D726FF-D7A6-46A6-BB18-7673F0AD5ADE}"/>
    <cellStyle name="Normal 3 57 10 3" xfId="7422" xr:uid="{9E6D60BC-C68B-41F2-908B-1AF6A47ED3FF}"/>
    <cellStyle name="Normal 3 57 11" xfId="3811" xr:uid="{0AA7D205-7EE5-42E1-919C-896639E9A4F4}"/>
    <cellStyle name="Normal 3 57 11 2" xfId="6498" xr:uid="{4E4E43CC-09AC-4037-8C74-47AF38375A5D}"/>
    <cellStyle name="Normal 3 57 11 2 2" xfId="8347" xr:uid="{7837BC33-7650-4957-BAE1-DDBCFD77DDF3}"/>
    <cellStyle name="Normal 3 57 11 3" xfId="7423" xr:uid="{9BDE7A94-B072-4E70-8A98-F69AC3F84C2D}"/>
    <cellStyle name="Normal 3 57 12" xfId="3812" xr:uid="{DB2F1561-D17B-4A0F-A014-0A968FDB614B}"/>
    <cellStyle name="Normal 3 57 12 2" xfId="6499" xr:uid="{53A35973-1D14-4A8F-A349-B4E2E533C915}"/>
    <cellStyle name="Normal 3 57 12 2 2" xfId="8348" xr:uid="{0E48D2B5-BD01-4065-81BF-3D3580A6FF38}"/>
    <cellStyle name="Normal 3 57 12 3" xfId="7424" xr:uid="{C95DC051-C02F-4E9D-B486-DC01B059BCC0}"/>
    <cellStyle name="Normal 3 57 13" xfId="3813" xr:uid="{A7403490-40A1-480C-86C9-EAD7FE5620DB}"/>
    <cellStyle name="Normal 3 57 13 2" xfId="6500" xr:uid="{B52D1097-93B6-4640-8E4F-21FE4266EF11}"/>
    <cellStyle name="Normal 3 57 13 2 2" xfId="8349" xr:uid="{A43F4F74-24B9-4C28-873D-977EAE8F8595}"/>
    <cellStyle name="Normal 3 57 13 3" xfId="7425" xr:uid="{5679BCE8-03A6-4250-8C09-C3FD4CC75853}"/>
    <cellStyle name="Normal 3 57 14" xfId="3814" xr:uid="{344E6436-478E-462E-B2E2-9E175A179C5A}"/>
    <cellStyle name="Normal 3 57 14 2" xfId="6501" xr:uid="{76C5A89F-24A6-40F2-84FC-CB56EB6EB9DD}"/>
    <cellStyle name="Normal 3 57 14 2 2" xfId="8350" xr:uid="{F2949809-0EC1-4D0F-AC18-1473D8B18CA2}"/>
    <cellStyle name="Normal 3 57 14 3" xfId="7426" xr:uid="{4F81A7C7-8415-426C-BC27-CE547DF656FD}"/>
    <cellStyle name="Normal 3 57 15" xfId="3815" xr:uid="{953DDBF2-50D5-482E-BDBB-3918AD2DAE42}"/>
    <cellStyle name="Normal 3 57 15 2" xfId="6502" xr:uid="{98CC5941-323D-4AF2-BCA0-CB564AD8783C}"/>
    <cellStyle name="Normal 3 57 15 2 2" xfId="8351" xr:uid="{06E011A2-9D77-4CFF-8CFB-7E92C07D3506}"/>
    <cellStyle name="Normal 3 57 15 3" xfId="7427" xr:uid="{C3A2EAA9-A139-42EB-9398-DE310CAECC39}"/>
    <cellStyle name="Normal 3 57 16" xfId="3816" xr:uid="{9D5F9095-FE41-4B69-A2E3-F701E347BEB4}"/>
    <cellStyle name="Normal 3 57 16 2" xfId="6503" xr:uid="{035722E6-FF2A-4FA1-81C7-49D5CE340059}"/>
    <cellStyle name="Normal 3 57 16 2 2" xfId="8352" xr:uid="{85CBD007-2FFD-4120-BB82-FD00EB4EAE7F}"/>
    <cellStyle name="Normal 3 57 16 3" xfId="7428" xr:uid="{5FA352C3-179B-44AD-8C7A-EF9558E5C958}"/>
    <cellStyle name="Normal 3 57 17" xfId="3817" xr:uid="{6D63C432-3345-4293-828A-DB9DDABA47A3}"/>
    <cellStyle name="Normal 3 57 17 2" xfId="6504" xr:uid="{64011AD4-C832-4A19-B56E-375E4130DC69}"/>
    <cellStyle name="Normal 3 57 17 2 2" xfId="8353" xr:uid="{81055925-BEF9-4555-9227-C608D6A49CA1}"/>
    <cellStyle name="Normal 3 57 17 3" xfId="7429" xr:uid="{B4FD1805-65A0-4C47-9BC7-D3F8E7DA94DE}"/>
    <cellStyle name="Normal 3 57 18" xfId="3818" xr:uid="{6A1DD738-6B5B-48A9-B8EC-16B589CEEDA9}"/>
    <cellStyle name="Normal 3 57 18 2" xfId="6505" xr:uid="{CD9CF927-612E-4995-88C4-166C5C35B1BF}"/>
    <cellStyle name="Normal 3 57 18 2 2" xfId="8354" xr:uid="{7E97DC5D-A841-4B1C-A80C-15E3C0F6785F}"/>
    <cellStyle name="Normal 3 57 18 3" xfId="7430" xr:uid="{6197D4B0-65D8-4138-BAC3-6227AF21532E}"/>
    <cellStyle name="Normal 3 57 19" xfId="3819" xr:uid="{05C41A69-D0D5-43F9-9219-E07C422ED6E4}"/>
    <cellStyle name="Normal 3 57 19 2" xfId="6506" xr:uid="{6AF81B5D-4357-43A0-AAD7-B2035E94EED0}"/>
    <cellStyle name="Normal 3 57 19 2 2" xfId="8355" xr:uid="{9950738F-49E7-4B41-8663-62D6FCFCC36D}"/>
    <cellStyle name="Normal 3 57 19 3" xfId="7431" xr:uid="{87C7783B-ED3E-45C3-8691-487A3D3345D8}"/>
    <cellStyle name="Normal 3 57 2" xfId="3820" xr:uid="{92667D2A-91E3-4BF5-85E1-1728918A2851}"/>
    <cellStyle name="Normal 3 57 2 2" xfId="6507" xr:uid="{341C8481-59F0-4CB9-A1AE-6D4D9F9A4DE0}"/>
    <cellStyle name="Normal 3 57 2 2 2" xfId="8356" xr:uid="{20060D63-8829-4858-8AFB-3F03BB86D30E}"/>
    <cellStyle name="Normal 3 57 2 3" xfId="7432" xr:uid="{86F06595-305F-4EA1-B8F6-E0B7B5475990}"/>
    <cellStyle name="Normal 3 57 20" xfId="3821" xr:uid="{96FB913B-F569-40E2-95A9-E981D2C1029D}"/>
    <cellStyle name="Normal 3 57 20 2" xfId="6508" xr:uid="{E5B68B89-2CA4-4D13-B5BF-82B71A514B3F}"/>
    <cellStyle name="Normal 3 57 20 2 2" xfId="8357" xr:uid="{30946D5C-49A2-4A96-B8BE-204F5ED9C994}"/>
    <cellStyle name="Normal 3 57 20 3" xfId="7433" xr:uid="{BEBEB49B-2004-4FAF-8E39-D660C17CF1B4}"/>
    <cellStyle name="Normal 3 57 21" xfId="3822" xr:uid="{ECB867BE-C873-489A-9980-A1CF78DC80EE}"/>
    <cellStyle name="Normal 3 57 21 2" xfId="6509" xr:uid="{6C9A1A60-AEFC-4217-A258-98EE563BB2B1}"/>
    <cellStyle name="Normal 3 57 21 2 2" xfId="8358" xr:uid="{3D26E002-598E-4AAC-8E4E-A54CB95F2E99}"/>
    <cellStyle name="Normal 3 57 21 3" xfId="7434" xr:uid="{881FE627-C1C7-4B6C-8880-5C2FDE70BAEB}"/>
    <cellStyle name="Normal 3 57 22" xfId="3823" xr:uid="{E58911F5-9C8B-40B8-AC1A-AE311D036181}"/>
    <cellStyle name="Normal 3 57 22 2" xfId="6510" xr:uid="{1E09234B-D1BF-4AA0-9582-A3D65FDE705F}"/>
    <cellStyle name="Normal 3 57 22 2 2" xfId="8359" xr:uid="{686E0828-A6C5-4F4F-8E1B-602EA196B16C}"/>
    <cellStyle name="Normal 3 57 22 3" xfId="7435" xr:uid="{6A51827D-BF7E-42E8-A6E6-728CF0427E81}"/>
    <cellStyle name="Normal 3 57 23" xfId="3824" xr:uid="{D3195F2C-49A1-4BC9-AABD-35C0ABF8EF01}"/>
    <cellStyle name="Normal 3 57 23 2" xfId="6511" xr:uid="{306E35F0-88EF-485D-A273-D49A5362523B}"/>
    <cellStyle name="Normal 3 57 23 2 2" xfId="8360" xr:uid="{777F9EC8-A337-4AA2-A99A-0EE201B8D989}"/>
    <cellStyle name="Normal 3 57 23 3" xfId="7436" xr:uid="{885059D1-618B-49E7-B27D-0D49CE64DBAE}"/>
    <cellStyle name="Normal 3 57 24" xfId="6496" xr:uid="{3F6C3E2B-0C9F-4038-8AF5-2383AAEDA950}"/>
    <cellStyle name="Normal 3 57 24 2" xfId="8345" xr:uid="{8F4F8A91-4520-4E73-BB93-BA310CEC43FF}"/>
    <cellStyle name="Normal 3 57 25" xfId="7421" xr:uid="{989BE1AA-58E3-43A0-B74D-0EF7392BF450}"/>
    <cellStyle name="Normal 3 57 26" xfId="3809" xr:uid="{27716682-1F0A-4D17-B8ED-3822B1356853}"/>
    <cellStyle name="Normal 3 57 3" xfId="3825" xr:uid="{DCF01D00-B8F9-4C3C-8382-AE12A93E3584}"/>
    <cellStyle name="Normal 3 57 3 2" xfId="6512" xr:uid="{23A40F55-8195-4BE3-80F7-4FCE8DBCC52D}"/>
    <cellStyle name="Normal 3 57 3 2 2" xfId="8361" xr:uid="{2D6164F3-8A05-4C64-99CA-61BB478ECF35}"/>
    <cellStyle name="Normal 3 57 3 3" xfId="7437" xr:uid="{0758B337-FDED-49A0-BF40-98394496E2DB}"/>
    <cellStyle name="Normal 3 57 4" xfId="3826" xr:uid="{1E7BEED4-4899-4AA4-A4F8-470674F06FA6}"/>
    <cellStyle name="Normal 3 57 4 2" xfId="6513" xr:uid="{95FA4EEB-1696-48A5-859E-31539484C0A8}"/>
    <cellStyle name="Normal 3 57 4 2 2" xfId="8362" xr:uid="{35C69B38-E31E-43AF-8708-E0CC96340C31}"/>
    <cellStyle name="Normal 3 57 4 3" xfId="7438" xr:uid="{DC4C926A-07FC-4D3A-BE4E-0E2E9BF4B9F1}"/>
    <cellStyle name="Normal 3 57 5" xfId="3827" xr:uid="{E290BB3B-F68B-4D8E-BA94-8EF6ACB74601}"/>
    <cellStyle name="Normal 3 57 5 2" xfId="6514" xr:uid="{60B37263-DBD9-4164-8527-CDF56B57178E}"/>
    <cellStyle name="Normal 3 57 5 2 2" xfId="8363" xr:uid="{DF65B769-13AE-434D-AB26-0218A35E6AAC}"/>
    <cellStyle name="Normal 3 57 5 3" xfId="7439" xr:uid="{C7EBDF2C-57AE-4623-8348-F5DD29F1C999}"/>
    <cellStyle name="Normal 3 57 6" xfId="3828" xr:uid="{423AAF0D-07C5-4848-94C8-ACC5F0EF4AB9}"/>
    <cellStyle name="Normal 3 57 6 2" xfId="6515" xr:uid="{9DF43C11-74CD-4D0C-BD92-6E8F8E81D2F3}"/>
    <cellStyle name="Normal 3 57 6 2 2" xfId="8364" xr:uid="{06237265-6629-4036-B7DD-98C665D527BE}"/>
    <cellStyle name="Normal 3 57 6 3" xfId="7440" xr:uid="{0E77DE4F-AEB6-4D8C-8CF9-A3FB2EBE7130}"/>
    <cellStyle name="Normal 3 57 7" xfId="3829" xr:uid="{6B798B2D-8AF0-4C9B-9CFA-BEAC3C9B4E60}"/>
    <cellStyle name="Normal 3 57 7 2" xfId="6516" xr:uid="{5066F6D3-B140-4C63-A8A5-DACBDF388E85}"/>
    <cellStyle name="Normal 3 57 7 2 2" xfId="8365" xr:uid="{AFE99C08-E348-4559-B46D-9649962D81B2}"/>
    <cellStyle name="Normal 3 57 7 3" xfId="7441" xr:uid="{F068A115-74EA-426A-8629-0079219BF065}"/>
    <cellStyle name="Normal 3 57 8" xfId="3830" xr:uid="{DCD8AAA5-1B28-4945-B8FB-5AB99D32F838}"/>
    <cellStyle name="Normal 3 57 8 2" xfId="6517" xr:uid="{91374C66-2F5B-4955-A129-1F676F556A83}"/>
    <cellStyle name="Normal 3 57 8 2 2" xfId="8366" xr:uid="{EB12936E-E9D9-4284-A9D1-2D0614FD58BE}"/>
    <cellStyle name="Normal 3 57 8 3" xfId="7442" xr:uid="{BB5D1ED3-0F3C-46C1-A24D-7735CFC8E9AD}"/>
    <cellStyle name="Normal 3 57 9" xfId="3831" xr:uid="{18208856-DF99-455E-8086-79BD458972D8}"/>
    <cellStyle name="Normal 3 57 9 2" xfId="6518" xr:uid="{B7E56EE1-B0B8-44E3-8E94-4DC92DEBA725}"/>
    <cellStyle name="Normal 3 57 9 2 2" xfId="8367" xr:uid="{CD650F57-2141-4713-9CFE-1BC4B1A1E00D}"/>
    <cellStyle name="Normal 3 57 9 3" xfId="7443" xr:uid="{DFF4E607-DCD6-452E-B448-077BE1274EFB}"/>
    <cellStyle name="Normal 3 58" xfId="8974" xr:uid="{C80A7C4D-2696-4C87-8E99-93B1A368285E}"/>
    <cellStyle name="Normal 3 6" xfId="160" xr:uid="{00000000-0005-0000-0000-0000AA000000}"/>
    <cellStyle name="Normal 3 7" xfId="161" xr:uid="{00000000-0005-0000-0000-0000AB000000}"/>
    <cellStyle name="Normal 3 8" xfId="162" xr:uid="{00000000-0005-0000-0000-0000AC000000}"/>
    <cellStyle name="Normal 3 9" xfId="163" xr:uid="{00000000-0005-0000-0000-0000AD000000}"/>
    <cellStyle name="Normal 30" xfId="5" xr:uid="{00000000-0005-0000-0000-0000AE000000}"/>
    <cellStyle name="Normal 30 10" xfId="3832" xr:uid="{94F2620A-F67A-4A78-B470-832660314ECE}"/>
    <cellStyle name="Normal 30 10 2" xfId="3833" xr:uid="{52782D8B-5AB7-44AF-B018-FFAFC83CC8B3}"/>
    <cellStyle name="Normal 30 10 2 2" xfId="3834" xr:uid="{F708E0A9-4E0F-49A8-AC95-46DDB38E93F6}"/>
    <cellStyle name="Normal 30 10 3" xfId="3835" xr:uid="{07958371-1135-4D16-BCCA-D28C7FE2CBF6}"/>
    <cellStyle name="Normal 30 11" xfId="3836" xr:uid="{9C0B1903-3357-466E-9F41-D133F33474EB}"/>
    <cellStyle name="Normal 30 11 2" xfId="3837" xr:uid="{74CE187D-031E-4807-84E3-F4AE6D4F515F}"/>
    <cellStyle name="Normal 30 11 2 2" xfId="3838" xr:uid="{DD9570A7-FABC-4D7D-BF32-2C71E2EDD30C}"/>
    <cellStyle name="Normal 30 11 3" xfId="3839" xr:uid="{452B0BB6-3664-4BFE-BC19-29542E5197A9}"/>
    <cellStyle name="Normal 30 12" xfId="3840" xr:uid="{F710341E-B7F8-44A3-B016-3A806BE35FCF}"/>
    <cellStyle name="Normal 30 12 2" xfId="3841" xr:uid="{D48925B8-00F8-47F7-93BA-257B760F30E5}"/>
    <cellStyle name="Normal 30 12 2 2" xfId="3842" xr:uid="{24BFEDDB-5F76-44FE-9DED-9FF612964CF0}"/>
    <cellStyle name="Normal 30 12 3" xfId="3843" xr:uid="{A657F6C2-3453-48C1-8F8C-D73E867BBB7E}"/>
    <cellStyle name="Normal 30 13" xfId="3844" xr:uid="{BE8CF694-6426-4D6E-A4CB-841578CE68E7}"/>
    <cellStyle name="Normal 30 13 2" xfId="3845" xr:uid="{C060BD63-A3C8-412D-BACA-90BB17AD659F}"/>
    <cellStyle name="Normal 30 14" xfId="3846" xr:uid="{7361B5BA-38BC-4199-8E24-F09FCC8791A0}"/>
    <cellStyle name="Normal 30 14 2" xfId="3847" xr:uid="{F82AAC33-368D-4BFF-AE83-AC2628E38905}"/>
    <cellStyle name="Normal 30 15" xfId="3848" xr:uid="{813FE54D-B8C9-4AA5-A79E-4CE723EAF521}"/>
    <cellStyle name="Normal 30 15 2" xfId="3849" xr:uid="{E0883A3A-44DB-48CE-B303-32E08E0EDB4D}"/>
    <cellStyle name="Normal 30 16" xfId="3850" xr:uid="{ED0C4DCF-445A-4DC6-B3F2-9BBD61BE055D}"/>
    <cellStyle name="Normal 30 16 2" xfId="3851" xr:uid="{C45533DC-8E6B-4CBA-A4A5-3C99F0799047}"/>
    <cellStyle name="Normal 30 17" xfId="3852" xr:uid="{B54CB51D-A2C4-4A39-B461-0C84922C1568}"/>
    <cellStyle name="Normal 30 17 2" xfId="3853" xr:uid="{F391E7B4-63DA-4E63-A855-703E5B7F0EFA}"/>
    <cellStyle name="Normal 30 18" xfId="3854" xr:uid="{2A3E9B49-4460-423F-9137-A9A1D854D4FE}"/>
    <cellStyle name="Normal 30 18 2" xfId="3855" xr:uid="{887FE3FF-3B03-4210-9521-7F778E1BE6C3}"/>
    <cellStyle name="Normal 30 19" xfId="3856" xr:uid="{46C3D11A-E76A-4804-8981-4C4C0DFE8B1A}"/>
    <cellStyle name="Normal 30 19 2" xfId="3857" xr:uid="{BD0589F7-06C7-455D-BC5B-C21A75044631}"/>
    <cellStyle name="Normal 30 2" xfId="3858" xr:uid="{12FE8B5E-1769-49CD-B832-939D0BF49850}"/>
    <cellStyle name="Normal 30 2 10" xfId="3859" xr:uid="{65A6CAFE-4DB3-47DF-82BD-74F1372BC173}"/>
    <cellStyle name="Normal 30 2 10 2" xfId="3860" xr:uid="{CC158F3C-08C3-444F-9C5C-78FFC154FB6A}"/>
    <cellStyle name="Normal 30 2 11" xfId="3861" xr:uid="{4BBA0967-A5B4-4458-ADD5-7A0B6B333F06}"/>
    <cellStyle name="Normal 30 2 11 2" xfId="3862" xr:uid="{B0A88D6B-8E2A-4179-AF15-456F15FDEBE9}"/>
    <cellStyle name="Normal 30 2 12" xfId="3863" xr:uid="{72BD1E2F-4D7B-4119-9936-80BED7B55EA0}"/>
    <cellStyle name="Normal 30 2 12 2" xfId="3864" xr:uid="{730D218A-64EE-484A-AF11-7A5BC5FC72E0}"/>
    <cellStyle name="Normal 30 2 13" xfId="3865" xr:uid="{3FF98C65-5986-41A6-AEE7-C9EA05E90E79}"/>
    <cellStyle name="Normal 30 2 13 2" xfId="3866" xr:uid="{1AF5C3DE-659A-4092-95A5-68B605CA6A57}"/>
    <cellStyle name="Normal 30 2 14" xfId="3867" xr:uid="{459BBF20-E739-43B7-86BC-5837A02AA399}"/>
    <cellStyle name="Normal 30 2 14 2" xfId="3868" xr:uid="{2BF24534-C87C-4744-8A42-E725072827DF}"/>
    <cellStyle name="Normal 30 2 15" xfId="3869" xr:uid="{A6926155-10E5-48C5-A399-94863647D188}"/>
    <cellStyle name="Normal 30 2 15 2" xfId="3870" xr:uid="{A405FBD6-8160-47B5-8F06-7C2EA735F3D5}"/>
    <cellStyle name="Normal 30 2 16" xfId="3871" xr:uid="{EE95966E-7991-440C-9B2C-F3BCA88E66A3}"/>
    <cellStyle name="Normal 30 2 16 2" xfId="3872" xr:uid="{F94ACDD0-108E-4E9B-B234-49F62AFF6B93}"/>
    <cellStyle name="Normal 30 2 17" xfId="3873" xr:uid="{52A34190-0ED6-4769-A8D6-0EEAE23C0BAB}"/>
    <cellStyle name="Normal 30 2 17 2" xfId="3874" xr:uid="{3884CC5B-047A-443F-88A9-4935B8D008CD}"/>
    <cellStyle name="Normal 30 2 18" xfId="3875" xr:uid="{FA62D43F-D3C5-45C9-8D5B-EB582F6D6019}"/>
    <cellStyle name="Normal 30 2 18 2" xfId="3876" xr:uid="{0EB4BF07-D331-4B37-AC96-3F0A35B8986B}"/>
    <cellStyle name="Normal 30 2 19" xfId="3877" xr:uid="{0E081A04-FAD9-4668-ACEA-DCAE1D413EE2}"/>
    <cellStyle name="Normal 30 2 19 2" xfId="3878" xr:uid="{13C53FE9-F4A4-430D-BAE8-87D87A86D428}"/>
    <cellStyle name="Normal 30 2 2" xfId="3879" xr:uid="{02233F26-380D-4A70-9C7F-409C06CC7BD8}"/>
    <cellStyle name="Normal 30 2 2 2" xfId="3880" xr:uid="{2ED4B343-EE83-4951-86F5-B7E6D4C169BD}"/>
    <cellStyle name="Normal 30 2 2 2 2" xfId="3881" xr:uid="{C08E780E-8139-4FA1-BB3C-9A8824065FFC}"/>
    <cellStyle name="Normal 30 2 2 3" xfId="3882" xr:uid="{40AB792C-82AC-4FF0-8E45-BE55E2C5A0F7}"/>
    <cellStyle name="Normal 30 2 20" xfId="3883" xr:uid="{25CED988-665B-4C20-B7C0-A21948574FAF}"/>
    <cellStyle name="Normal 30 2 20 2" xfId="3884" xr:uid="{5D37C1A4-E757-4C4B-8C89-6E1DADD5CC8E}"/>
    <cellStyle name="Normal 30 2 21" xfId="3885" xr:uid="{D729CBC3-7F82-49BA-8E5F-63933034E8E7}"/>
    <cellStyle name="Normal 30 2 21 2" xfId="3886" xr:uid="{B1C1198A-8249-4031-97A2-85866B6169EA}"/>
    <cellStyle name="Normal 30 2 22" xfId="3887" xr:uid="{40F4CCA1-0609-4472-8A4F-995B5BADEE7C}"/>
    <cellStyle name="Normal 30 2 22 2" xfId="3888" xr:uid="{C2F2C10D-5AD0-4486-A17D-6EBFDDDFC304}"/>
    <cellStyle name="Normal 30 2 23" xfId="3889" xr:uid="{D1BC7B85-4A66-4F78-B568-1FF4F52FE8D6}"/>
    <cellStyle name="Normal 30 2 23 2" xfId="3890" xr:uid="{6199D76B-E0FC-4B02-A60F-E1BD7653E3AE}"/>
    <cellStyle name="Normal 30 2 24" xfId="3891" xr:uid="{EB2A2908-DC55-4628-9430-3D13F35433D0}"/>
    <cellStyle name="Normal 30 2 24 2" xfId="3892" xr:uid="{9BE6CC66-4219-4D07-892B-AA89A887CECD}"/>
    <cellStyle name="Normal 30 2 25" xfId="3893" xr:uid="{0E6FA83C-14F4-466F-9C3B-DED1626C1DD3}"/>
    <cellStyle name="Normal 30 2 25 2" xfId="3894" xr:uid="{0C8698BD-DDD8-4FC0-A469-4DF4DA581958}"/>
    <cellStyle name="Normal 30 2 26" xfId="3895" xr:uid="{708F679E-0052-44F6-9C96-3A0AAB9DDB93}"/>
    <cellStyle name="Normal 30 2 3" xfId="3896" xr:uid="{1E172D3A-0D84-4E89-BC33-606CA254650D}"/>
    <cellStyle name="Normal 30 2 3 2" xfId="3897" xr:uid="{23953191-8185-415D-9D3B-0750DBD32156}"/>
    <cellStyle name="Normal 30 2 3 2 2" xfId="3898" xr:uid="{E7E6121A-ED20-4AA1-87B0-2C0BE02C276F}"/>
    <cellStyle name="Normal 30 2 3 3" xfId="3899" xr:uid="{1C892E70-8524-484C-8C2F-FD3F468F75F1}"/>
    <cellStyle name="Normal 30 2 4" xfId="3900" xr:uid="{5130357D-8BA7-459F-BBB4-A4A581355F8A}"/>
    <cellStyle name="Normal 30 2 4 2" xfId="3901" xr:uid="{29961D2A-8ED1-4F46-B53C-F578A11830E3}"/>
    <cellStyle name="Normal 30 2 4 2 2" xfId="3902" xr:uid="{F8554081-2F7B-4650-9FFA-7F0B4C9F7710}"/>
    <cellStyle name="Normal 30 2 4 3" xfId="3903" xr:uid="{19A25714-940F-478D-B5D8-517EC86B8EBD}"/>
    <cellStyle name="Normal 30 2 5" xfId="3904" xr:uid="{66516189-04C0-4A23-BC5A-58F90D1BE1D9}"/>
    <cellStyle name="Normal 30 2 5 2" xfId="3905" xr:uid="{3F50F7CE-1C4F-42DC-8205-41937C921EC0}"/>
    <cellStyle name="Normal 30 2 6" xfId="3906" xr:uid="{1B110291-6A35-4D37-8CE3-459BD18A5851}"/>
    <cellStyle name="Normal 30 2 6 2" xfId="3907" xr:uid="{7C77596E-9428-4537-8D40-24A692C29B63}"/>
    <cellStyle name="Normal 30 2 7" xfId="3908" xr:uid="{BE13762B-57F0-44C6-8373-BC8766B44108}"/>
    <cellStyle name="Normal 30 2 7 2" xfId="3909" xr:uid="{0996C875-771A-4756-8D05-44D14C67A58E}"/>
    <cellStyle name="Normal 30 2 8" xfId="3910" xr:uid="{C2D2CC4B-D537-4F3C-99BB-715AE744957F}"/>
    <cellStyle name="Normal 30 2 8 2" xfId="3911" xr:uid="{A3E9308F-F6BD-4E51-833F-A8CBA03BA7F1}"/>
    <cellStyle name="Normal 30 2 9" xfId="3912" xr:uid="{59AAE177-2103-439B-9E94-E18D0BDE3E90}"/>
    <cellStyle name="Normal 30 2 9 2" xfId="3913" xr:uid="{8802047B-D11D-4AB7-858A-7A2A1D578196}"/>
    <cellStyle name="Normal 30 20" xfId="3914" xr:uid="{38FA6947-4E44-4BA2-B0C3-1ECBA7DC044E}"/>
    <cellStyle name="Normal 30 20 2" xfId="3915" xr:uid="{D49A5304-57FD-469E-878B-AD986267B5ED}"/>
    <cellStyle name="Normal 30 21" xfId="3916" xr:uid="{649BD488-213C-40C4-9C93-EEF18B883621}"/>
    <cellStyle name="Normal 30 21 2" xfId="3917" xr:uid="{C434D4E8-F420-4011-A5F9-7531FC6EFA0D}"/>
    <cellStyle name="Normal 30 22" xfId="3918" xr:uid="{B91529B2-2632-4F28-85DE-8DACF48AE780}"/>
    <cellStyle name="Normal 30 22 2" xfId="3919" xr:uid="{259486B0-F06B-4ACB-A855-6F6C52CF6EC6}"/>
    <cellStyle name="Normal 30 23" xfId="3920" xr:uid="{F0A3CEAC-BA9E-4A44-B4E2-059E9F17AE71}"/>
    <cellStyle name="Normal 30 23 2" xfId="3921" xr:uid="{E269D872-67AC-4A40-88F7-BED18BC7E71F}"/>
    <cellStyle name="Normal 30 24" xfId="3922" xr:uid="{5F4F732B-3B1D-47B8-9A32-649DDC5656D7}"/>
    <cellStyle name="Normal 30 24 2" xfId="3923" xr:uid="{9A42C59C-ABD4-4C14-94A8-960283F78775}"/>
    <cellStyle name="Normal 30 25" xfId="3924" xr:uid="{CB3B4B2E-1FFB-4A1E-B5B5-72C9559E28BA}"/>
    <cellStyle name="Normal 30 25 2" xfId="3925" xr:uid="{CBA3EB0F-8F59-4199-A879-75B0D2D3CF1E}"/>
    <cellStyle name="Normal 30 26" xfId="3926" xr:uid="{11A1E51A-E71E-4E23-B484-C1B336896DE8}"/>
    <cellStyle name="Normal 30 26 2" xfId="3927" xr:uid="{711B3C17-F367-487A-B2F8-BB0C526E6095}"/>
    <cellStyle name="Normal 30 27" xfId="3928" xr:uid="{D7BE5481-8873-4127-BF2D-0854FA6FB7C2}"/>
    <cellStyle name="Normal 30 27 2" xfId="3929" xr:uid="{0736C434-0E31-448B-87E9-29630E8C2422}"/>
    <cellStyle name="Normal 30 28" xfId="3930" xr:uid="{41DCA3F0-F1C6-4D09-B710-63CAC970EB41}"/>
    <cellStyle name="Normal 30 28 2" xfId="3931" xr:uid="{04C1F848-FF50-4838-98ED-038561FADF2E}"/>
    <cellStyle name="Normal 30 29" xfId="3932" xr:uid="{85EE330B-42DE-4AFB-B427-DDB322B16562}"/>
    <cellStyle name="Normal 30 29 2" xfId="3933" xr:uid="{1244FD30-907B-415A-996A-ADB2A6F25E39}"/>
    <cellStyle name="Normal 30 3" xfId="3934" xr:uid="{336C57ED-CA33-4181-9A91-BEB85686900D}"/>
    <cellStyle name="Normal 30 3 2" xfId="3935" xr:uid="{BC61787F-F24C-4664-8492-F9C97111762F}"/>
    <cellStyle name="Normal 30 3 2 2" xfId="3936" xr:uid="{B9A8FB39-7CEE-4CA1-9C36-CA37C7E781AD}"/>
    <cellStyle name="Normal 30 3 3" xfId="3937" xr:uid="{A8821002-3046-40A1-9440-FBF03B7AA3E1}"/>
    <cellStyle name="Normal 30 30" xfId="3938" xr:uid="{8E63FCDE-8DF3-4A42-A82D-6ED949AC6CCF}"/>
    <cellStyle name="Normal 30 30 2" xfId="3939" xr:uid="{D41C7842-6A22-4B06-B024-4D9723F8FD56}"/>
    <cellStyle name="Normal 30 31" xfId="3940" xr:uid="{FD866CCD-210E-490C-B382-D2F51FE0DEA7}"/>
    <cellStyle name="Normal 30 31 2" xfId="3941" xr:uid="{FBF5E6B3-EF95-45D5-B74A-49B6041A2390}"/>
    <cellStyle name="Normal 30 32" xfId="3942" xr:uid="{25B3ADC8-1AA8-4A18-921D-C60839233029}"/>
    <cellStyle name="Normal 30 32 2" xfId="3943" xr:uid="{A46F032F-6C45-48BD-9133-342533B896A2}"/>
    <cellStyle name="Normal 30 33" xfId="3944" xr:uid="{D6BE7EF0-A26B-408A-9CAD-3A7C37DCC9B7}"/>
    <cellStyle name="Normal 30 33 2" xfId="3945" xr:uid="{2C1551C9-C432-4082-8FDE-833013572661}"/>
    <cellStyle name="Normal 30 34" xfId="3946" xr:uid="{C0EDCD5B-F04F-4D18-957E-6A8FAED2B5E1}"/>
    <cellStyle name="Normal 30 4" xfId="3947" xr:uid="{1B208062-50A2-440B-8A0D-9E3B5C00D365}"/>
    <cellStyle name="Normal 30 4 2" xfId="3948" xr:uid="{BAA44DE3-8EBA-4F9C-9691-6723F94E89B2}"/>
    <cellStyle name="Normal 30 4 2 2" xfId="3949" xr:uid="{334FF6E5-6814-4A13-B9AC-ED84C3605025}"/>
    <cellStyle name="Normal 30 4 3" xfId="3950" xr:uid="{013DA091-97BF-4328-8219-3E80F9AA07B2}"/>
    <cellStyle name="Normal 30 5" xfId="3951" xr:uid="{D93EB8EF-60F3-4FBC-84CC-E2772BE9211D}"/>
    <cellStyle name="Normal 30 5 2" xfId="3952" xr:uid="{C2D91F40-0163-4088-9173-BF22F8A566EE}"/>
    <cellStyle name="Normal 30 5 2 2" xfId="3953" xr:uid="{67F8EB92-F07D-4CE2-ACCA-88C4A7994CE1}"/>
    <cellStyle name="Normal 30 5 3" xfId="3954" xr:uid="{1C13097E-3437-4367-A5A3-E8A78E7DCC59}"/>
    <cellStyle name="Normal 30 6" xfId="3955" xr:uid="{80A73D9F-C332-442F-8162-5956517891F9}"/>
    <cellStyle name="Normal 30 6 2" xfId="3956" xr:uid="{E1A72C88-71D4-4C36-B491-8D29C1CC697E}"/>
    <cellStyle name="Normal 30 6 2 2" xfId="3957" xr:uid="{D729AFC0-6354-4040-B07B-4B3250D465A3}"/>
    <cellStyle name="Normal 30 6 3" xfId="3958" xr:uid="{6B0FDA1B-C7AF-4E0F-8DD3-E11331EEF0F6}"/>
    <cellStyle name="Normal 30 7" xfId="3959" xr:uid="{496E5161-3113-439F-BC13-3553A2A7C5C5}"/>
    <cellStyle name="Normal 30 7 2" xfId="3960" xr:uid="{75595DC1-04A3-4188-829F-17B32D419999}"/>
    <cellStyle name="Normal 30 7 2 2" xfId="3961" xr:uid="{2703AF66-A60A-46C4-9904-46FF3E06CC00}"/>
    <cellStyle name="Normal 30 7 3" xfId="3962" xr:uid="{C095AD73-8204-40C5-B8D6-0869C72385B6}"/>
    <cellStyle name="Normal 30 8" xfId="3963" xr:uid="{2698B963-627F-420A-8E5E-FC4CECCFF0CF}"/>
    <cellStyle name="Normal 30 8 2" xfId="3964" xr:uid="{452967DC-46AC-4CC2-8D33-18AB46362CDC}"/>
    <cellStyle name="Normal 30 8 2 2" xfId="3965" xr:uid="{96BFA1DE-12A2-46D7-BE32-77B6ACE66BC2}"/>
    <cellStyle name="Normal 30 8 3" xfId="3966" xr:uid="{ACF1819F-E87D-4325-9B86-0541462488DE}"/>
    <cellStyle name="Normal 30 9" xfId="3967" xr:uid="{2938D54E-E224-4AE8-A6EA-F7BE0D5F1404}"/>
    <cellStyle name="Normal 30 9 2" xfId="3968" xr:uid="{457F769F-2EB8-4346-ADA8-321475563237}"/>
    <cellStyle name="Normal 30 9 2 2" xfId="3969" xr:uid="{ED34D7BE-6761-4484-9782-3FBA21CBEB91}"/>
    <cellStyle name="Normal 30 9 3" xfId="3970" xr:uid="{9FDF1A67-8320-4A8A-8244-A18ED7550823}"/>
    <cellStyle name="Normal 31" xfId="3971" xr:uid="{25BC614E-82A7-42B6-B85C-CADE633763A5}"/>
    <cellStyle name="Normal 31 2" xfId="6519" xr:uid="{C9EA2E2B-4B9C-4AE9-8342-76F537ED4CE5}"/>
    <cellStyle name="Normal 31 2 2" xfId="8368" xr:uid="{542DB367-9342-4742-B735-1E137D05354D}"/>
    <cellStyle name="Normal 31 3" xfId="7444" xr:uid="{32305DF1-F5B8-43F1-9566-E75CB04E2D9D}"/>
    <cellStyle name="Normal 32" xfId="220" xr:uid="{00000000-0005-0000-0000-0000AF000000}"/>
    <cellStyle name="Normal 32 2" xfId="8972" xr:uid="{7DF306C2-6A21-4793-A8AB-8EAECCAAB076}"/>
    <cellStyle name="Normal 33" xfId="3972" xr:uid="{9D39C480-91EC-4E8C-B8DB-F3E2E071C13A}"/>
    <cellStyle name="Normal 33 2" xfId="6520" xr:uid="{78B57404-D7A8-4C53-937E-6E2686388FE2}"/>
    <cellStyle name="Normal 33 2 2" xfId="8369" xr:uid="{F33B1BE4-5ADE-4A8D-A699-9247D4E8F191}"/>
    <cellStyle name="Normal 33 3" xfId="7445" xr:uid="{7F2F1A41-6120-4D88-8A02-608F4CAD75F2}"/>
    <cellStyle name="Normal 34" xfId="3973" xr:uid="{CBD4E90E-491C-48A9-A759-E3869CB976E5}"/>
    <cellStyle name="Normal 34 2" xfId="6521" xr:uid="{A32D209E-8BAF-4FB8-893F-8DA1A6C14185}"/>
    <cellStyle name="Normal 34 2 2" xfId="8370" xr:uid="{0A329B41-584E-469E-A303-F70DCE1C54D0}"/>
    <cellStyle name="Normal 34 3" xfId="7446" xr:uid="{C5D6D2C2-8E07-438D-ADC1-3C69851F737D}"/>
    <cellStyle name="Normal 35" xfId="3974" xr:uid="{1AB84FF3-A218-40C7-93B3-C8F6033AA396}"/>
    <cellStyle name="Normal 35 2" xfId="6522" xr:uid="{6C100761-AB6A-4818-9F54-967AF06085D9}"/>
    <cellStyle name="Normal 35 2 2" xfId="8371" xr:uid="{C1CCDB28-1F87-48BC-9EC2-20CC77C9A0EC}"/>
    <cellStyle name="Normal 35 3" xfId="7447" xr:uid="{19EBFD43-1EB1-4A53-A3C9-045B812EB0D8}"/>
    <cellStyle name="Normal 36" xfId="164" xr:uid="{00000000-0005-0000-0000-0000B0000000}"/>
    <cellStyle name="Normal 36 10" xfId="3975" xr:uid="{B5D405CF-CA92-44CA-BA78-4F14C0B78671}"/>
    <cellStyle name="Normal 36 10 2" xfId="3976" xr:uid="{7DCFDD7E-CF56-4E42-A037-8FB48FA48177}"/>
    <cellStyle name="Normal 36 10 2 2" xfId="3977" xr:uid="{1262C581-77B9-49FF-9D47-D7D7B1CEB9D3}"/>
    <cellStyle name="Normal 36 10 3" xfId="3978" xr:uid="{08F2AE0B-BE4C-4D10-BC97-9139949380F4}"/>
    <cellStyle name="Normal 36 11" xfId="3979" xr:uid="{486CE669-ADB1-4BC0-A074-883B0EEFCA58}"/>
    <cellStyle name="Normal 36 11 2" xfId="3980" xr:uid="{94F927B7-A8BB-4F9E-9C4D-69FB451D1F71}"/>
    <cellStyle name="Normal 36 12" xfId="3981" xr:uid="{A8ED9456-E734-4DEF-AD51-D9B6495066C5}"/>
    <cellStyle name="Normal 36 12 2" xfId="3982" xr:uid="{B45F1F9A-85E8-4A20-824B-ECFC1ECE5AD7}"/>
    <cellStyle name="Normal 36 13" xfId="3983" xr:uid="{AD24325A-531B-412F-90B8-60AE1E38FB18}"/>
    <cellStyle name="Normal 36 13 2" xfId="3984" xr:uid="{BB215DE1-FDF2-4227-A3F1-0B2964A7FFA4}"/>
    <cellStyle name="Normal 36 14" xfId="3985" xr:uid="{4FF4D85B-A83C-48FE-A260-55BA5DE9BF45}"/>
    <cellStyle name="Normal 36 14 2" xfId="3986" xr:uid="{BCEA41C1-AC18-4201-94B8-41A41B5CA418}"/>
    <cellStyle name="Normal 36 15" xfId="3987" xr:uid="{919577C1-9C27-4835-B624-91FEC2B2002F}"/>
    <cellStyle name="Normal 36 15 2" xfId="3988" xr:uid="{8C606137-0472-4454-BCB9-06FC9EF560BF}"/>
    <cellStyle name="Normal 36 16" xfId="3989" xr:uid="{F9DFC5DD-F233-4F83-A1DF-1962335D2D01}"/>
    <cellStyle name="Normal 36 16 2" xfId="3990" xr:uid="{40502426-E214-4476-A50F-8CF51CF2FBFF}"/>
    <cellStyle name="Normal 36 17" xfId="3991" xr:uid="{1A57682C-5EE2-49B7-8EC2-7215DD0AAAF7}"/>
    <cellStyle name="Normal 36 17 2" xfId="3992" xr:uid="{D69BD807-6959-4036-A89E-D966E270138A}"/>
    <cellStyle name="Normal 36 18" xfId="3993" xr:uid="{B810A88F-D930-4AAA-8A2B-C11400161FAE}"/>
    <cellStyle name="Normal 36 18 2" xfId="3994" xr:uid="{EBC66512-848E-4EA5-AFBD-2621F641FE2A}"/>
    <cellStyle name="Normal 36 19" xfId="3995" xr:uid="{5118E4C4-EBB9-40E9-AC08-9E03BD28038C}"/>
    <cellStyle name="Normal 36 19 2" xfId="3996" xr:uid="{A3CB2102-7468-4B5C-869B-1F990637AE20}"/>
    <cellStyle name="Normal 36 2" xfId="3997" xr:uid="{CC7D3121-9DA3-488D-AC12-030F9EAA88F9}"/>
    <cellStyle name="Normal 36 2 10" xfId="3998" xr:uid="{A78D8A82-7F08-4A2F-899E-4B7176CA48A4}"/>
    <cellStyle name="Normal 36 2 10 2" xfId="3999" xr:uid="{6356615B-03EB-4697-93A4-0DE546656F30}"/>
    <cellStyle name="Normal 36 2 11" xfId="4000" xr:uid="{99B4B8A2-E93F-4B16-90F6-2499A3C69858}"/>
    <cellStyle name="Normal 36 2 11 2" xfId="4001" xr:uid="{DF453837-1783-41BC-8287-2CB475E555B2}"/>
    <cellStyle name="Normal 36 2 12" xfId="4002" xr:uid="{B8A508F0-AA81-49EF-93A1-8F291B6EF246}"/>
    <cellStyle name="Normal 36 2 12 2" xfId="4003" xr:uid="{B0133D75-4495-4C77-BEC5-486FF52DBB43}"/>
    <cellStyle name="Normal 36 2 13" xfId="4004" xr:uid="{1E463E2E-B99D-4175-8305-07045417F846}"/>
    <cellStyle name="Normal 36 2 13 2" xfId="4005" xr:uid="{CE1495D0-B474-460E-9E5C-CFA481080A36}"/>
    <cellStyle name="Normal 36 2 14" xfId="4006" xr:uid="{CFFE3027-90A6-4831-9B58-94AA03D9B291}"/>
    <cellStyle name="Normal 36 2 14 2" xfId="4007" xr:uid="{55CE68DC-C627-4662-90C2-76C3F6EE7F5C}"/>
    <cellStyle name="Normal 36 2 15" xfId="4008" xr:uid="{EEDBFDF8-53F3-449E-80E4-5EBBCC2ED667}"/>
    <cellStyle name="Normal 36 2 15 2" xfId="4009" xr:uid="{55272AB4-5165-4033-B939-2707AA64287D}"/>
    <cellStyle name="Normal 36 2 16" xfId="4010" xr:uid="{B31754E2-F3CE-400B-AC4B-301EA994FFA8}"/>
    <cellStyle name="Normal 36 2 16 2" xfId="4011" xr:uid="{79FFAE47-2E6D-4E57-AAB3-F8D81525E267}"/>
    <cellStyle name="Normal 36 2 17" xfId="4012" xr:uid="{00D88ED8-3CC9-44B2-9684-74322B6AEFC8}"/>
    <cellStyle name="Normal 36 2 17 2" xfId="4013" xr:uid="{C40AF268-4E36-4094-9D26-6A69E87A1114}"/>
    <cellStyle name="Normal 36 2 18" xfId="4014" xr:uid="{2E61AEB3-F34C-4D30-8DA9-7128506DED6B}"/>
    <cellStyle name="Normal 36 2 18 2" xfId="4015" xr:uid="{214837C9-095C-4B9D-AC38-3D8CBCBB531A}"/>
    <cellStyle name="Normal 36 2 19" xfId="4016" xr:uid="{42678098-3073-42C3-B334-71036ED7E7DC}"/>
    <cellStyle name="Normal 36 2 19 2" xfId="4017" xr:uid="{FCE4FB27-AA49-4CF6-AE54-8906C96795CA}"/>
    <cellStyle name="Normal 36 2 2" xfId="4018" xr:uid="{EF41C8C1-855C-490B-80B9-4357FA214840}"/>
    <cellStyle name="Normal 36 2 2 2" xfId="4019" xr:uid="{010888A9-8986-403A-8FFA-6997596F7875}"/>
    <cellStyle name="Normal 36 2 2 2 2" xfId="4020" xr:uid="{F79AC91C-5947-4F64-BBAC-4F92B45719AF}"/>
    <cellStyle name="Normal 36 2 2 3" xfId="4021" xr:uid="{1E550C5F-3263-4752-9BBC-50C745C29D4C}"/>
    <cellStyle name="Normal 36 2 20" xfId="4022" xr:uid="{204EB34F-3E0D-47D6-8C0D-8DC9195D3BEB}"/>
    <cellStyle name="Normal 36 2 20 2" xfId="4023" xr:uid="{22D9F850-3147-4E2D-8B1A-F585A1245EA6}"/>
    <cellStyle name="Normal 36 2 21" xfId="4024" xr:uid="{082B42E1-5B7D-46B7-BE04-7F80FB02C4F5}"/>
    <cellStyle name="Normal 36 2 21 2" xfId="4025" xr:uid="{38E80080-BB81-4B4B-9FDE-B463820FB835}"/>
    <cellStyle name="Normal 36 2 22" xfId="4026" xr:uid="{BB27932B-C74B-45FE-AB79-32BD3F9D0C3E}"/>
    <cellStyle name="Normal 36 2 22 2" xfId="4027" xr:uid="{0DCB71E9-3B2C-4890-A1B5-EA3D2972D4A0}"/>
    <cellStyle name="Normal 36 2 23" xfId="4028" xr:uid="{9BC65FEC-E4F7-43DF-AF18-3F422EECDC88}"/>
    <cellStyle name="Normal 36 2 23 2" xfId="4029" xr:uid="{52650760-6C99-4C2A-8BCA-3B59A1E6FA98}"/>
    <cellStyle name="Normal 36 2 24" xfId="4030" xr:uid="{25EDF2F7-2552-45A5-87D9-6898E0AFBB20}"/>
    <cellStyle name="Normal 36 2 24 2" xfId="4031" xr:uid="{FDFC4A09-4A94-4030-AC70-38F40279590C}"/>
    <cellStyle name="Normal 36 2 25" xfId="4032" xr:uid="{9B1748C6-3706-454E-8FB3-10CB12428BD2}"/>
    <cellStyle name="Normal 36 2 25 2" xfId="4033" xr:uid="{55C7258F-BD3A-4EFC-ABE0-70AF6F2D8EFF}"/>
    <cellStyle name="Normal 36 2 26" xfId="4034" xr:uid="{7ADFC4F4-E894-42CB-9B6F-476BC75367E6}"/>
    <cellStyle name="Normal 36 2 3" xfId="4035" xr:uid="{20A15DE2-90DD-4E75-BF81-FBA01540E23B}"/>
    <cellStyle name="Normal 36 2 3 2" xfId="4036" xr:uid="{C0F08C0D-3ED7-46E3-ADA2-0D4541BB8FBE}"/>
    <cellStyle name="Normal 36 2 3 2 2" xfId="4037" xr:uid="{21036126-DCA8-40F4-99CA-087F1C902E8F}"/>
    <cellStyle name="Normal 36 2 3 3" xfId="4038" xr:uid="{8177A979-877E-4485-BBDF-50A0B3F4F492}"/>
    <cellStyle name="Normal 36 2 4" xfId="4039" xr:uid="{01A4875A-DFF4-483B-BD8A-A40981A6B5EF}"/>
    <cellStyle name="Normal 36 2 4 2" xfId="4040" xr:uid="{3FC8C808-663A-45E1-804C-66F85A8034CC}"/>
    <cellStyle name="Normal 36 2 4 2 2" xfId="4041" xr:uid="{78A02272-EF8A-49BF-A319-B0EB32010862}"/>
    <cellStyle name="Normal 36 2 4 3" xfId="4042" xr:uid="{5B68E20A-6EC0-48D3-A64E-C78F43AE3594}"/>
    <cellStyle name="Normal 36 2 5" xfId="4043" xr:uid="{CC46650F-AD5D-4760-B776-843B7261CF8D}"/>
    <cellStyle name="Normal 36 2 5 2" xfId="4044" xr:uid="{014A40DA-DF05-439C-AB49-26F851D134BF}"/>
    <cellStyle name="Normal 36 2 6" xfId="4045" xr:uid="{D6B96286-FDD9-44C0-8FA0-C64687B60967}"/>
    <cellStyle name="Normal 36 2 6 2" xfId="4046" xr:uid="{E742CE9A-6110-4519-BB5D-1F0FE49CEF8C}"/>
    <cellStyle name="Normal 36 2 7" xfId="4047" xr:uid="{E264CB1C-D0DC-4071-80D8-215C927BF9FC}"/>
    <cellStyle name="Normal 36 2 7 2" xfId="4048" xr:uid="{4A6B4D4B-1D03-4D9C-B555-FC8B9398D288}"/>
    <cellStyle name="Normal 36 2 8" xfId="4049" xr:uid="{A36D9591-BBF3-4178-A962-122358AF7BA8}"/>
    <cellStyle name="Normal 36 2 8 2" xfId="4050" xr:uid="{CAAC7266-637F-4ED0-8ECB-9937DF9EC736}"/>
    <cellStyle name="Normal 36 2 9" xfId="4051" xr:uid="{E29A8E1A-401F-4EF2-80AC-A581C94A3B57}"/>
    <cellStyle name="Normal 36 2 9 2" xfId="4052" xr:uid="{3863BE4B-8BA4-48B0-A0C9-6F59294EA696}"/>
    <cellStyle name="Normal 36 20" xfId="4053" xr:uid="{3E8C4500-45BE-4C9E-B48A-03B940D10CFD}"/>
    <cellStyle name="Normal 36 20 2" xfId="4054" xr:uid="{E59C3FD3-BD63-438E-A369-EA09D0109062}"/>
    <cellStyle name="Normal 36 21" xfId="4055" xr:uid="{2766569A-A329-4A60-8E89-5A0C3137D797}"/>
    <cellStyle name="Normal 36 21 2" xfId="4056" xr:uid="{24CF812F-4252-475F-B5DE-400D8F78AA71}"/>
    <cellStyle name="Normal 36 22" xfId="4057" xr:uid="{0B84F87D-668D-4183-B4D4-8CBD27C21E39}"/>
    <cellStyle name="Normal 36 22 2" xfId="4058" xr:uid="{B106DE67-D74B-416B-A1CD-E1B4A79D9A53}"/>
    <cellStyle name="Normal 36 23" xfId="4059" xr:uid="{61007D7E-6662-4B49-92E0-C9EB42523A48}"/>
    <cellStyle name="Normal 36 23 2" xfId="4060" xr:uid="{467DC1F7-5861-4841-8D68-063FC8D092EF}"/>
    <cellStyle name="Normal 36 24" xfId="4061" xr:uid="{29986A43-C613-4E8F-8ADC-A93DFA1905C4}"/>
    <cellStyle name="Normal 36 24 2" xfId="4062" xr:uid="{C4A78CC9-7890-449D-9A21-40A058AB2C95}"/>
    <cellStyle name="Normal 36 25" xfId="4063" xr:uid="{58527B3A-A218-488B-9E09-1768C539DB41}"/>
    <cellStyle name="Normal 36 25 2" xfId="4064" xr:uid="{4333F353-A9EB-4568-A15A-D78B6AB275FC}"/>
    <cellStyle name="Normal 36 26" xfId="4065" xr:uid="{64204E0C-8DA9-4799-8013-0DE6FBB7F7E8}"/>
    <cellStyle name="Normal 36 26 2" xfId="4066" xr:uid="{4D100709-3AEA-4666-8E9B-1148BA5927DA}"/>
    <cellStyle name="Normal 36 27" xfId="4067" xr:uid="{69E9B829-B284-4719-AC6C-99AFD2B821F1}"/>
    <cellStyle name="Normal 36 27 2" xfId="4068" xr:uid="{E3942DAE-F14C-450F-B398-36532CAB07A6}"/>
    <cellStyle name="Normal 36 28" xfId="4069" xr:uid="{7CAC1401-CEC3-44A8-9504-C7984C85DC8B}"/>
    <cellStyle name="Normal 36 28 2" xfId="4070" xr:uid="{295A2FB6-1DBA-4B96-9E61-122DB65B6CD6}"/>
    <cellStyle name="Normal 36 29" xfId="4071" xr:uid="{F2A206BC-42AE-40C8-A203-333A1C03AEF8}"/>
    <cellStyle name="Normal 36 29 2" xfId="4072" xr:uid="{CFC5AEEA-9A60-4DAE-AFF4-61A2E2577A15}"/>
    <cellStyle name="Normal 36 3" xfId="4073" xr:uid="{64AB1050-2150-4BDE-9108-9E37A40147B1}"/>
    <cellStyle name="Normal 36 3 2" xfId="4074" xr:uid="{A510F923-AD66-4DD6-ABEE-3F42BF8D477F}"/>
    <cellStyle name="Normal 36 3 2 2" xfId="4075" xr:uid="{1BBE7C57-D018-43B9-BC16-9836BFFD3863}"/>
    <cellStyle name="Normal 36 3 3" xfId="4076" xr:uid="{D6EA8DAF-D8E8-4752-ADD0-2BC65AA3884D}"/>
    <cellStyle name="Normal 36 30" xfId="4077" xr:uid="{50EB6955-F1D4-4F5C-AA98-AE6C3391EDFB}"/>
    <cellStyle name="Normal 36 30 2" xfId="4078" xr:uid="{34DDC6AF-D358-4E03-ACD5-FBCE45361721}"/>
    <cellStyle name="Normal 36 31" xfId="4079" xr:uid="{C5D5EEC8-8972-439C-B50E-E22A698579FB}"/>
    <cellStyle name="Normal 36 31 2" xfId="4080" xr:uid="{CACA8C4D-1599-42DB-B24E-3900D029D0A5}"/>
    <cellStyle name="Normal 36 32" xfId="4081" xr:uid="{5E8BC7D1-0ABE-48CE-9038-C48D9CD85918}"/>
    <cellStyle name="Normal 36 4" xfId="4082" xr:uid="{2508923A-E43D-43E9-90CA-82657CF377A5}"/>
    <cellStyle name="Normal 36 4 2" xfId="4083" xr:uid="{94515F1D-ED5A-4932-8199-BA8D26A9B086}"/>
    <cellStyle name="Normal 36 4 2 2" xfId="4084" xr:uid="{766710CA-9CD8-4EE7-8F92-C772186C5DF9}"/>
    <cellStyle name="Normal 36 4 3" xfId="4085" xr:uid="{961D047F-9EB2-4B1F-93B3-80701C8E0EFC}"/>
    <cellStyle name="Normal 36 5" xfId="4086" xr:uid="{344AE7FB-AB29-41E4-A532-AFE875113B5E}"/>
    <cellStyle name="Normal 36 5 2" xfId="4087" xr:uid="{5B8B3ACE-EB8F-4D7B-A5C3-7B72AF34C9CB}"/>
    <cellStyle name="Normal 36 5 2 2" xfId="4088" xr:uid="{F4455772-DAD9-4A4E-8820-F07D5ED1A468}"/>
    <cellStyle name="Normal 36 5 3" xfId="4089" xr:uid="{55278738-5570-4E6B-87CB-97916F68A043}"/>
    <cellStyle name="Normal 36 6" xfId="4090" xr:uid="{EA27C3E1-5BAC-45C1-8726-C66AEC8364CA}"/>
    <cellStyle name="Normal 36 6 2" xfId="4091" xr:uid="{60E829E5-8532-4164-B91C-48DE1DEBBEAB}"/>
    <cellStyle name="Normal 36 6 2 2" xfId="4092" xr:uid="{0E238612-2A8B-4567-B56E-88D1C95EBAB9}"/>
    <cellStyle name="Normal 36 6 3" xfId="4093" xr:uid="{D70B184E-FF2B-4503-88B2-DBA62A6CD795}"/>
    <cellStyle name="Normal 36 7" xfId="4094" xr:uid="{77538141-1253-4942-BDA6-53DFF21C78DE}"/>
    <cellStyle name="Normal 36 7 2" xfId="4095" xr:uid="{62B15A7E-C02B-493D-BA08-2CB7C58715BC}"/>
    <cellStyle name="Normal 36 7 2 2" xfId="4096" xr:uid="{7433022E-E03B-4DAE-B871-ACCBAE15F013}"/>
    <cellStyle name="Normal 36 7 3" xfId="4097" xr:uid="{E65258E3-3865-43F9-8E3B-8025929B3940}"/>
    <cellStyle name="Normal 36 8" xfId="4098" xr:uid="{E8603857-9B2C-4433-BDFC-FF9EDF5DC5C4}"/>
    <cellStyle name="Normal 36 8 2" xfId="4099" xr:uid="{2411C37D-8F8F-43E4-815B-AC35E0F0DA11}"/>
    <cellStyle name="Normal 36 8 2 2" xfId="4100" xr:uid="{6B6ACABC-2532-4D83-936C-71854D2DB916}"/>
    <cellStyle name="Normal 36 8 3" xfId="4101" xr:uid="{A3E12CD9-B391-419D-A038-E087D304020E}"/>
    <cellStyle name="Normal 36 9" xfId="4102" xr:uid="{04090234-70C4-4F9B-8B3E-21A9514464F6}"/>
    <cellStyle name="Normal 36 9 2" xfId="4103" xr:uid="{781AE884-29A3-4295-8970-990E776726B2}"/>
    <cellStyle name="Normal 36 9 2 2" xfId="4104" xr:uid="{98C6E9F7-E239-406F-82F9-A24F1815891D}"/>
    <cellStyle name="Normal 36 9 3" xfId="4105" xr:uid="{797C89AE-EB0B-44F8-A652-8D634DBF0BF7}"/>
    <cellStyle name="Normal 37" xfId="6" xr:uid="{00000000-0005-0000-0000-0000B1000000}"/>
    <cellStyle name="Normal 37 10" xfId="4106" xr:uid="{600F92B4-D8EC-4992-A9A6-E2AE74C36107}"/>
    <cellStyle name="Normal 37 10 2" xfId="4107" xr:uid="{43ADD4F7-E3EC-46FA-A3B6-3331A786A8ED}"/>
    <cellStyle name="Normal 37 10 2 2" xfId="4108" xr:uid="{87ABA6AD-8C3B-465D-8025-FDC88922EDD7}"/>
    <cellStyle name="Normal 37 10 3" xfId="4109" xr:uid="{9208D6C9-6CBB-47CB-911F-2629C5A74EB7}"/>
    <cellStyle name="Normal 37 11" xfId="4110" xr:uid="{43102ED6-8009-4D6B-9643-86CD523AA88E}"/>
    <cellStyle name="Normal 37 11 2" xfId="4111" xr:uid="{4E47C089-A13D-4FD2-99E2-33814E93A547}"/>
    <cellStyle name="Normal 37 12" xfId="4112" xr:uid="{555F3BE5-2F81-462E-A427-730320D0C91E}"/>
    <cellStyle name="Normal 37 12 2" xfId="4113" xr:uid="{37638EB9-714F-4A00-9A87-D8B03D57FB9B}"/>
    <cellStyle name="Normal 37 13" xfId="4114" xr:uid="{F28DF69E-0EB7-46CA-AF38-E88EAB1D7C96}"/>
    <cellStyle name="Normal 37 13 2" xfId="4115" xr:uid="{95638D18-CF15-46FF-B473-27A859584A88}"/>
    <cellStyle name="Normal 37 14" xfId="4116" xr:uid="{8167B9A1-FC64-4773-B5F3-663B87C69D3D}"/>
    <cellStyle name="Normal 37 14 2" xfId="4117" xr:uid="{4B59F06A-FCA1-4D75-B7CB-31DE37CF2B10}"/>
    <cellStyle name="Normal 37 15" xfId="4118" xr:uid="{DDB996A8-5A66-4EF8-BF38-A4A5641E590C}"/>
    <cellStyle name="Normal 37 15 2" xfId="4119" xr:uid="{58791885-90B3-4749-98FC-04AB815A405D}"/>
    <cellStyle name="Normal 37 16" xfId="4120" xr:uid="{C1F9E230-2EDF-4D38-9C3C-114C374A6A25}"/>
    <cellStyle name="Normal 37 16 2" xfId="4121" xr:uid="{A9569550-0D90-472B-91D6-539B7364EB99}"/>
    <cellStyle name="Normal 37 17" xfId="4122" xr:uid="{4B8EA403-279B-4B22-AB53-4175F8B1BBC3}"/>
    <cellStyle name="Normal 37 17 2" xfId="4123" xr:uid="{FE1D4BE9-EC7B-4B61-9F5A-2D03DC012487}"/>
    <cellStyle name="Normal 37 18" xfId="4124" xr:uid="{0CCE2592-A36E-4AD8-8A33-0C93B55D5164}"/>
    <cellStyle name="Normal 37 18 2" xfId="4125" xr:uid="{60355327-6B69-4CFA-9F50-4A8A515FBBF5}"/>
    <cellStyle name="Normal 37 19" xfId="4126" xr:uid="{A753A11A-4340-4494-8857-7D338AE9F2F2}"/>
    <cellStyle name="Normal 37 19 2" xfId="4127" xr:uid="{D992F437-687E-49FB-B266-E003F02386EC}"/>
    <cellStyle name="Normal 37 2" xfId="4128" xr:uid="{9280DBA6-1FE4-48B5-A3A6-986B42543F05}"/>
    <cellStyle name="Normal 37 2 10" xfId="4129" xr:uid="{3941886D-AD58-4F98-9377-CB4495E28E5B}"/>
    <cellStyle name="Normal 37 2 10 2" xfId="4130" xr:uid="{89829CAA-77CD-44D3-9189-AE3A9A636DBE}"/>
    <cellStyle name="Normal 37 2 11" xfId="4131" xr:uid="{3429DD44-B4CD-4666-B16E-8BAC213E558A}"/>
    <cellStyle name="Normal 37 2 11 2" xfId="4132" xr:uid="{4677BD45-06B2-4DBE-A4DB-563BCDCCC029}"/>
    <cellStyle name="Normal 37 2 12" xfId="4133" xr:uid="{6D460B51-A4A5-44D8-8F4B-CC9DA1BA8A0B}"/>
    <cellStyle name="Normal 37 2 12 2" xfId="4134" xr:uid="{A26860F9-5F63-404D-A9E6-D6545D5542EB}"/>
    <cellStyle name="Normal 37 2 13" xfId="4135" xr:uid="{A690B0ED-7E0D-4F31-92D8-68709898A925}"/>
    <cellStyle name="Normal 37 2 13 2" xfId="4136" xr:uid="{FCB1DB18-6470-4F18-8649-80D655181E44}"/>
    <cellStyle name="Normal 37 2 14" xfId="4137" xr:uid="{59458CAA-234E-4937-9434-BB5E56247326}"/>
    <cellStyle name="Normal 37 2 14 2" xfId="4138" xr:uid="{C9D5FF73-67D5-4160-B358-5659ED48EECD}"/>
    <cellStyle name="Normal 37 2 15" xfId="4139" xr:uid="{81D3C678-1A4A-47D2-B311-733F938E737C}"/>
    <cellStyle name="Normal 37 2 15 2" xfId="4140" xr:uid="{C41B0090-83A5-4CA6-A0CE-EEEECC0C536D}"/>
    <cellStyle name="Normal 37 2 16" xfId="4141" xr:uid="{77E08153-A85D-48A6-AA53-7A74A0CC2313}"/>
    <cellStyle name="Normal 37 2 16 2" xfId="4142" xr:uid="{41CDD2CA-983C-46D9-A664-72F8D5B36DBB}"/>
    <cellStyle name="Normal 37 2 17" xfId="4143" xr:uid="{15F63D47-DD1F-4043-A046-ADEFB05339C3}"/>
    <cellStyle name="Normal 37 2 17 2" xfId="4144" xr:uid="{0F965BD3-2F4D-4A4C-BC09-22FD90EA3B63}"/>
    <cellStyle name="Normal 37 2 18" xfId="4145" xr:uid="{0F3A91BC-6F9B-4895-97CF-BBD7DC1C8823}"/>
    <cellStyle name="Normal 37 2 18 2" xfId="4146" xr:uid="{BDD632E9-792D-4616-AD9F-EE6A0F712629}"/>
    <cellStyle name="Normal 37 2 19" xfId="4147" xr:uid="{5AD8DB9C-E97D-44A3-8AF1-EBA447AFCCC0}"/>
    <cellStyle name="Normal 37 2 19 2" xfId="4148" xr:uid="{702D75F9-7129-47A2-B813-6AD83D78B5BC}"/>
    <cellStyle name="Normal 37 2 2" xfId="4149" xr:uid="{6D952102-00A5-46B7-BC0E-A32565180DED}"/>
    <cellStyle name="Normal 37 2 2 2" xfId="4150" xr:uid="{C5FC041E-6C8F-46D6-86F1-022F03F5022E}"/>
    <cellStyle name="Normal 37 2 2 2 2" xfId="4151" xr:uid="{50E4D61F-07A6-4A2C-8677-119AC4DE0B43}"/>
    <cellStyle name="Normal 37 2 2 3" xfId="4152" xr:uid="{B906FD93-07FE-4439-9D0E-6ED43CA648E9}"/>
    <cellStyle name="Normal 37 2 20" xfId="4153" xr:uid="{F8A43BA0-D03B-4237-B647-43CF78D04F1C}"/>
    <cellStyle name="Normal 37 2 20 2" xfId="4154" xr:uid="{4ECF9C59-2978-4669-907F-D8E58A0C7BC2}"/>
    <cellStyle name="Normal 37 2 21" xfId="4155" xr:uid="{4DD5B2B5-C106-44B0-A225-5DD1168E69C9}"/>
    <cellStyle name="Normal 37 2 21 2" xfId="4156" xr:uid="{5FA05B43-EFC8-41B1-9A99-E39CDDF11694}"/>
    <cellStyle name="Normal 37 2 22" xfId="4157" xr:uid="{1FF5535A-6CDE-4826-92B5-363A540903FD}"/>
    <cellStyle name="Normal 37 2 22 2" xfId="4158" xr:uid="{C34F4776-CFB2-4D46-BC76-5E58FFD9E97F}"/>
    <cellStyle name="Normal 37 2 23" xfId="4159" xr:uid="{2EB4109C-8DA8-4F6B-811B-89995D9873E1}"/>
    <cellStyle name="Normal 37 2 23 2" xfId="4160" xr:uid="{A399FBC5-BAA0-4443-B4C5-31B250548859}"/>
    <cellStyle name="Normal 37 2 24" xfId="4161" xr:uid="{44C53D9F-5C82-400D-96A4-AD8848BF32CC}"/>
    <cellStyle name="Normal 37 2 24 2" xfId="4162" xr:uid="{41DF475D-F60F-49D5-AF49-429C0457FF33}"/>
    <cellStyle name="Normal 37 2 25" xfId="4163" xr:uid="{28256C24-FE71-431A-960D-34F64230CC92}"/>
    <cellStyle name="Normal 37 2 25 2" xfId="4164" xr:uid="{C5CA1AC4-F7EE-4486-BFDE-237572015F85}"/>
    <cellStyle name="Normal 37 2 26" xfId="4165" xr:uid="{D89276D5-129B-4016-8AAF-4DD0D0861F98}"/>
    <cellStyle name="Normal 37 2 3" xfId="4166" xr:uid="{E831FA82-34DA-44C5-8E6B-2BF3AF068907}"/>
    <cellStyle name="Normal 37 2 3 2" xfId="4167" xr:uid="{BB033DF5-3F76-4201-BADA-C2EC13D15654}"/>
    <cellStyle name="Normal 37 2 3 2 2" xfId="4168" xr:uid="{55E2580F-E2AE-48FC-B4BD-3749DE73E48D}"/>
    <cellStyle name="Normal 37 2 3 3" xfId="4169" xr:uid="{9A1BBDC1-E66B-40BD-82FE-EF8CA131F1C2}"/>
    <cellStyle name="Normal 37 2 4" xfId="4170" xr:uid="{44B2A073-72E3-4FEF-AF41-6D1F9C0E598B}"/>
    <cellStyle name="Normal 37 2 4 2" xfId="4171" xr:uid="{771672F8-4EE1-493F-BC73-42A9D2FDA74E}"/>
    <cellStyle name="Normal 37 2 4 2 2" xfId="4172" xr:uid="{7FA9FDE6-7DA8-4978-AD5B-84BC9C49B847}"/>
    <cellStyle name="Normal 37 2 4 3" xfId="4173" xr:uid="{1311C4D8-C633-4B04-985C-3EBC13DFC925}"/>
    <cellStyle name="Normal 37 2 5" xfId="4174" xr:uid="{0EFBFDB2-59CC-43D8-BB63-3B2BD77C83F5}"/>
    <cellStyle name="Normal 37 2 5 2" xfId="4175" xr:uid="{414DBA3B-E8AF-4A8E-B169-5BF55CFDC45F}"/>
    <cellStyle name="Normal 37 2 6" xfId="4176" xr:uid="{AF7D7A15-668E-465D-885B-C0D411B9E5F1}"/>
    <cellStyle name="Normal 37 2 6 2" xfId="4177" xr:uid="{7D818B56-3288-4C51-8084-22A962424F63}"/>
    <cellStyle name="Normal 37 2 7" xfId="4178" xr:uid="{6868C2AC-DDBF-46B1-98C2-C8FF81F7FC72}"/>
    <cellStyle name="Normal 37 2 7 2" xfId="4179" xr:uid="{7BA09E34-6685-4C4C-9D7D-F0E5D2D2AE92}"/>
    <cellStyle name="Normal 37 2 8" xfId="4180" xr:uid="{8B96136C-09D1-4E3E-BA65-B000D36D4C24}"/>
    <cellStyle name="Normal 37 2 8 2" xfId="4181" xr:uid="{8DE6B301-404C-4BFA-B6EA-8C479634F1FA}"/>
    <cellStyle name="Normal 37 2 9" xfId="4182" xr:uid="{5C99ABC7-8364-4D88-9DA3-C996291D7887}"/>
    <cellStyle name="Normal 37 2 9 2" xfId="4183" xr:uid="{C8EE63D1-CC43-41B5-9F33-F63D4C433FE5}"/>
    <cellStyle name="Normal 37 20" xfId="4184" xr:uid="{926077F9-3D61-4986-8A7D-CF022CB99604}"/>
    <cellStyle name="Normal 37 20 2" xfId="4185" xr:uid="{646A0406-4F12-4937-8F16-51E631C37FBD}"/>
    <cellStyle name="Normal 37 21" xfId="4186" xr:uid="{FBB1F5F6-C914-41A2-AF87-EC342621C57B}"/>
    <cellStyle name="Normal 37 21 2" xfId="4187" xr:uid="{92CF1D2C-A621-4F2C-83AB-C74CEF924E81}"/>
    <cellStyle name="Normal 37 22" xfId="4188" xr:uid="{F4F4590B-67B1-4128-9C04-DD8DB4654998}"/>
    <cellStyle name="Normal 37 22 2" xfId="4189" xr:uid="{9069D5F4-B5DD-4BCE-964A-C1786C889580}"/>
    <cellStyle name="Normal 37 23" xfId="4190" xr:uid="{2C275126-4DE1-4893-BD86-86F833B673E0}"/>
    <cellStyle name="Normal 37 23 2" xfId="4191" xr:uid="{C14137B8-3BA5-4018-92A3-29922DB8C441}"/>
    <cellStyle name="Normal 37 24" xfId="4192" xr:uid="{21FF69E8-9A78-478E-96B3-B6F68EE8AC40}"/>
    <cellStyle name="Normal 37 24 2" xfId="4193" xr:uid="{487CABCD-E00B-48CA-B27D-499FF5C8BA1B}"/>
    <cellStyle name="Normal 37 25" xfId="4194" xr:uid="{CD26C0E9-148C-463C-929D-541BDF089622}"/>
    <cellStyle name="Normal 37 25 2" xfId="4195" xr:uid="{56997104-DFD2-4CB4-A9A9-8032D31085F8}"/>
    <cellStyle name="Normal 37 26" xfId="4196" xr:uid="{290F61FC-B35A-43B9-B36D-9E5D4C268F1C}"/>
    <cellStyle name="Normal 37 26 2" xfId="4197" xr:uid="{97434BB9-97FD-4EE9-82CF-EC69992DC2D4}"/>
    <cellStyle name="Normal 37 27" xfId="4198" xr:uid="{11C8C833-B3FD-4809-95CA-F62593C1AA7A}"/>
    <cellStyle name="Normal 37 27 2" xfId="4199" xr:uid="{179B7DA2-819E-498E-BFB9-2768C9C5AE47}"/>
    <cellStyle name="Normal 37 28" xfId="4200" xr:uid="{43A9829E-5B08-496B-92F3-847D6293DC64}"/>
    <cellStyle name="Normal 37 28 2" xfId="4201" xr:uid="{C73D12A0-3F32-4140-B73E-C1CE492B9F76}"/>
    <cellStyle name="Normal 37 29" xfId="4202" xr:uid="{266FC29E-7387-44D1-983B-CEC3B779280F}"/>
    <cellStyle name="Normal 37 29 2" xfId="4203" xr:uid="{1174B3F3-26BF-448C-85B0-0CE2F4E0B4A9}"/>
    <cellStyle name="Normal 37 3" xfId="4204" xr:uid="{E42727DE-1446-4465-A072-FDFCD0BD92ED}"/>
    <cellStyle name="Normal 37 3 2" xfId="4205" xr:uid="{E69A0932-0C28-4EDF-9D00-5D98562E55D4}"/>
    <cellStyle name="Normal 37 3 2 2" xfId="4206" xr:uid="{B279309D-C52D-45C5-88F8-E73AA44EF700}"/>
    <cellStyle name="Normal 37 3 3" xfId="4207" xr:uid="{7A1C2E88-16EA-4623-9904-88C8AE72F7ED}"/>
    <cellStyle name="Normal 37 30" xfId="4208" xr:uid="{062CCCE2-CD71-48F9-8E52-6FA00738045E}"/>
    <cellStyle name="Normal 37 30 2" xfId="4209" xr:uid="{EEC2D29D-C1BF-4E23-9ED1-FC4C0785EEBF}"/>
    <cellStyle name="Normal 37 31" xfId="4210" xr:uid="{6BEB8795-7A67-4CE5-9343-3954061A4206}"/>
    <cellStyle name="Normal 37 31 2" xfId="4211" xr:uid="{F1AFFAE6-3D5D-456A-A7BD-2FF32443600E}"/>
    <cellStyle name="Normal 37 32" xfId="4212" xr:uid="{056FF67C-08DA-4CF7-829B-12C748081DEB}"/>
    <cellStyle name="Normal 37 4" xfId="4213" xr:uid="{0D68EB4D-DE49-4A8D-BDD6-39FCC0D6D9F7}"/>
    <cellStyle name="Normal 37 4 2" xfId="4214" xr:uid="{02892E84-26CF-45FE-8BC9-3D8B25926D01}"/>
    <cellStyle name="Normal 37 4 2 2" xfId="4215" xr:uid="{DB64CC89-1531-4255-87C6-82CC75191FB4}"/>
    <cellStyle name="Normal 37 4 3" xfId="4216" xr:uid="{A3621669-BE71-4D82-8730-2F42A6A0209A}"/>
    <cellStyle name="Normal 37 5" xfId="4217" xr:uid="{1F34B761-5153-43E3-9A85-22A68FC199FB}"/>
    <cellStyle name="Normal 37 5 2" xfId="4218" xr:uid="{B06E1ED7-52B7-443D-A2ED-7CCEB524F1F7}"/>
    <cellStyle name="Normal 37 5 2 2" xfId="4219" xr:uid="{18988A19-E9ED-422E-B9B0-CDBC61F139A2}"/>
    <cellStyle name="Normal 37 5 3" xfId="4220" xr:uid="{F3C64593-0FF0-4A29-9194-DA5CFDB1D43E}"/>
    <cellStyle name="Normal 37 6" xfId="4221" xr:uid="{16D791AE-CB19-4070-AC03-1207DB90EF85}"/>
    <cellStyle name="Normal 37 6 2" xfId="4222" xr:uid="{FDFB9FE3-A255-46E5-BAFD-798FA554688A}"/>
    <cellStyle name="Normal 37 6 2 2" xfId="4223" xr:uid="{D6DC4E0D-917A-4CB0-BB19-DE5E3684B629}"/>
    <cellStyle name="Normal 37 6 3" xfId="4224" xr:uid="{96561707-DFE9-44C8-9D78-848FCABD16A3}"/>
    <cellStyle name="Normal 37 7" xfId="4225" xr:uid="{FEADE0F4-380F-4007-84FF-D93D052B166E}"/>
    <cellStyle name="Normal 37 7 2" xfId="4226" xr:uid="{2941CE53-5002-4BD1-B00B-D7963C60052B}"/>
    <cellStyle name="Normal 37 7 2 2" xfId="4227" xr:uid="{787074A3-6380-4D2D-A119-4E330B5B2BA6}"/>
    <cellStyle name="Normal 37 7 3" xfId="4228" xr:uid="{9305FD68-F9AB-4806-AE54-171520A62F0A}"/>
    <cellStyle name="Normal 37 8" xfId="4229" xr:uid="{3B3DB8D0-896C-48D8-842C-0832AC20F44E}"/>
    <cellStyle name="Normal 37 8 2" xfId="4230" xr:uid="{F363E86A-76DD-4623-93BA-75217EDFE534}"/>
    <cellStyle name="Normal 37 8 2 2" xfId="4231" xr:uid="{82E3509F-D1B0-4B05-BCBB-8D1D3FBCD0C5}"/>
    <cellStyle name="Normal 37 8 3" xfId="4232" xr:uid="{5150F937-290A-4455-8477-AAB762010BEB}"/>
    <cellStyle name="Normal 37 9" xfId="4233" xr:uid="{5099DB7E-862C-4DD2-B1B5-2B7135ACE448}"/>
    <cellStyle name="Normal 37 9 2" xfId="4234" xr:uid="{60AA2375-5BC6-4C55-8802-90810A371BA8}"/>
    <cellStyle name="Normal 37 9 2 2" xfId="4235" xr:uid="{4D61B66F-1B1E-4DE3-BE75-547CC10F17BA}"/>
    <cellStyle name="Normal 37 9 3" xfId="4236" xr:uid="{BFAF7CE0-057F-4076-91D5-E8985893F2CD}"/>
    <cellStyle name="Normal 39" xfId="4237" xr:uid="{65FEF4BC-59E5-432B-BACA-E5EB98FB5299}"/>
    <cellStyle name="Normal 39 2" xfId="6523" xr:uid="{2D21D203-8EFF-4553-A954-F754EE16F8CE}"/>
    <cellStyle name="Normal 39 2 2" xfId="8372" xr:uid="{8F340A14-D4CD-4313-B165-A860640E965D}"/>
    <cellStyle name="Normal 39 3" xfId="7448" xr:uid="{39B37079-B512-46A4-B25C-FE6E19A7F7A4}"/>
    <cellStyle name="Normal 4" xfId="9" xr:uid="{00000000-0005-0000-0000-0000B2000000}"/>
    <cellStyle name="Normal 4 10" xfId="4238" xr:uid="{EE6BC889-63CC-4784-82AC-A9FDA8C97509}"/>
    <cellStyle name="Normal 4 10 2" xfId="6525" xr:uid="{28939533-2831-433F-B2B9-DE90E8CA1C2F}"/>
    <cellStyle name="Normal 4 10 2 2" xfId="8374" xr:uid="{9FD76EA7-666A-434A-936F-40863A618B7B}"/>
    <cellStyle name="Normal 4 10 3" xfId="7450" xr:uid="{D047F8E5-671F-4E17-B897-41797DAB6313}"/>
    <cellStyle name="Normal 4 11" xfId="4239" xr:uid="{CDCE205C-FD2B-4725-A3A8-6B2C63851D2A}"/>
    <cellStyle name="Normal 4 11 2" xfId="6526" xr:uid="{2E50239F-7187-467D-B365-C8561CCD0253}"/>
    <cellStyle name="Normal 4 11 2 2" xfId="8375" xr:uid="{39733E0C-438D-4C87-9DCF-61E8746BA9E3}"/>
    <cellStyle name="Normal 4 11 3" xfId="7451" xr:uid="{FC35DA60-5EF8-4148-B513-8F8F228110EE}"/>
    <cellStyle name="Normal 4 12" xfId="4240" xr:uid="{A6AD73BE-E8F1-41A4-8F52-B6DF906CC830}"/>
    <cellStyle name="Normal 4 12 2" xfId="6527" xr:uid="{E54F9001-A9EB-48CB-8900-07DA16FBC354}"/>
    <cellStyle name="Normal 4 12 2 2" xfId="8376" xr:uid="{65AD0450-CCAC-4A24-91DF-F763101D9D90}"/>
    <cellStyle name="Normal 4 12 3" xfId="7452" xr:uid="{5815A5A9-5C86-408A-A97A-E46DD32D2724}"/>
    <cellStyle name="Normal 4 13" xfId="4241" xr:uid="{2B1AF0E4-B999-40CD-9F5B-51520447F52B}"/>
    <cellStyle name="Normal 4 13 2" xfId="6528" xr:uid="{DD83B8DA-F56B-473C-86FF-CC88797BCAF9}"/>
    <cellStyle name="Normal 4 13 2 2" xfId="8377" xr:uid="{B3DAA71A-F3BC-44F5-A515-597FD7A503FA}"/>
    <cellStyle name="Normal 4 13 3" xfId="7453" xr:uid="{248A652A-14AF-4AE5-9282-536CB21EF9DF}"/>
    <cellStyle name="Normal 4 14" xfId="4242" xr:uid="{04DCE8FD-3B2A-4EFC-B830-3BACC2BC01AD}"/>
    <cellStyle name="Normal 4 14 2" xfId="6529" xr:uid="{A1BE6B39-9BB7-49EB-A9FC-DA84977AA368}"/>
    <cellStyle name="Normal 4 14 2 2" xfId="8378" xr:uid="{9408BD34-73A3-44B7-AD84-416075E9AABE}"/>
    <cellStyle name="Normal 4 14 3" xfId="7454" xr:uid="{67B35B7D-12E0-456A-8B3E-2D51F644F356}"/>
    <cellStyle name="Normal 4 15" xfId="4243" xr:uid="{74A116EC-17DC-43AD-9FB3-FFD0014C390C}"/>
    <cellStyle name="Normal 4 15 2" xfId="6530" xr:uid="{0CEF1757-F2C8-4AE0-8E3E-F2B4AA6C073A}"/>
    <cellStyle name="Normal 4 15 2 2" xfId="8379" xr:uid="{90EA19B7-ECBA-4510-9109-4564B11DABA6}"/>
    <cellStyle name="Normal 4 15 3" xfId="7455" xr:uid="{E38786EF-EC16-40D6-B99A-13FE2ED9C5E7}"/>
    <cellStyle name="Normal 4 16" xfId="4244" xr:uid="{9CDBF114-784F-4DE8-A644-9E371EAF311E}"/>
    <cellStyle name="Normal 4 16 2" xfId="6531" xr:uid="{8A408C2C-3899-4A0F-B16B-98240906E6A6}"/>
    <cellStyle name="Normal 4 16 2 2" xfId="8380" xr:uid="{BD8029CF-DFCF-4656-B477-51DB019CEA3F}"/>
    <cellStyle name="Normal 4 16 3" xfId="7456" xr:uid="{FA04BCC0-6EB3-4332-A9AD-29381560D91F}"/>
    <cellStyle name="Normal 4 17" xfId="4245" xr:uid="{1AF645BB-2C02-4EE0-9C90-9EA4FD5E648B}"/>
    <cellStyle name="Normal 4 17 2" xfId="6532" xr:uid="{ED6D5939-411A-4AF2-A19D-BE9A1B4603D6}"/>
    <cellStyle name="Normal 4 17 2 2" xfId="8381" xr:uid="{2C1FB589-B7FB-4ABC-A587-9F8AAB630529}"/>
    <cellStyle name="Normal 4 17 3" xfId="7457" xr:uid="{5D4E087B-5596-4FFB-A1AA-4DEBB9C8342C}"/>
    <cellStyle name="Normal 4 18" xfId="4246" xr:uid="{D13BA0A0-7224-4124-B176-5D18FB74C945}"/>
    <cellStyle name="Normal 4 18 2" xfId="6533" xr:uid="{C37EEE6E-31D6-47A1-B83F-F183760C26AF}"/>
    <cellStyle name="Normal 4 18 2 2" xfId="8382" xr:uid="{DF65A6B7-3545-488A-BF36-8FE1DA757C83}"/>
    <cellStyle name="Normal 4 18 3" xfId="7458" xr:uid="{6511E303-7201-48C1-A649-BB6766C314AA}"/>
    <cellStyle name="Normal 4 19" xfId="4247" xr:uid="{7498C846-59F1-41A4-ACC5-D94689F0C7A2}"/>
    <cellStyle name="Normal 4 19 2" xfId="6534" xr:uid="{973E3CFE-118B-4260-99A1-ED5CB4764DA2}"/>
    <cellStyle name="Normal 4 19 2 2" xfId="8383" xr:uid="{B1965572-63DE-409B-8C75-A93A76625530}"/>
    <cellStyle name="Normal 4 19 3" xfId="7459" xr:uid="{30F35B9B-3527-44C6-8BFF-BD7DE210329F}"/>
    <cellStyle name="Normal 4 2" xfId="197" xr:uid="{00000000-0005-0000-0000-0000B3000000}"/>
    <cellStyle name="Normal 4 2 10" xfId="4248" xr:uid="{F768DE18-F43E-4A4D-98CB-6AC286936FBD}"/>
    <cellStyle name="Normal 4 2 10 2" xfId="6536" xr:uid="{797D1EF7-A553-47A4-9C4B-993638E8E8D6}"/>
    <cellStyle name="Normal 4 2 10 2 2" xfId="8385" xr:uid="{64ACA53B-0171-491E-8441-868C74F15615}"/>
    <cellStyle name="Normal 4 2 10 3" xfId="7461" xr:uid="{75EE5B63-9022-4BEC-AD58-069BAF9E23F5}"/>
    <cellStyle name="Normal 4 2 11" xfId="4249" xr:uid="{1AD30E28-01EB-4999-8D1C-13ABE0BD349B}"/>
    <cellStyle name="Normal 4 2 11 2" xfId="6537" xr:uid="{EBE09A66-BCCD-4DAD-9BF4-DB53E4D21AC3}"/>
    <cellStyle name="Normal 4 2 11 2 2" xfId="8386" xr:uid="{7B2D2EE5-5D67-44EE-A182-94A41C688FCB}"/>
    <cellStyle name="Normal 4 2 11 3" xfId="7462" xr:uid="{2A61ADD0-584A-4ECC-90AD-B821B32AB7B8}"/>
    <cellStyle name="Normal 4 2 12" xfId="4250" xr:uid="{29952BEC-B1BF-4642-ABD4-2E618B8B41A6}"/>
    <cellStyle name="Normal 4 2 12 2" xfId="6538" xr:uid="{EEEB5B24-1B46-44D6-A2F7-E31BA112F786}"/>
    <cellStyle name="Normal 4 2 12 2 2" xfId="8387" xr:uid="{A9CAD07C-7310-4197-ABF3-9FEFB4C5BD80}"/>
    <cellStyle name="Normal 4 2 12 3" xfId="7463" xr:uid="{9A5BD878-CF7E-44F5-8A3D-6CFA1EBBD22D}"/>
    <cellStyle name="Normal 4 2 13" xfId="4251" xr:uid="{9DB15D5F-C06C-42ED-965B-40C8CFFF3F3E}"/>
    <cellStyle name="Normal 4 2 13 2" xfId="6539" xr:uid="{ECFFCF05-9309-414A-AC4E-023B09ECD99C}"/>
    <cellStyle name="Normal 4 2 13 2 2" xfId="8388" xr:uid="{EE900CD6-C1ED-4272-824A-00FADBE7C68B}"/>
    <cellStyle name="Normal 4 2 13 3" xfId="7464" xr:uid="{9CA1101E-90E0-4EE8-8914-99163F337844}"/>
    <cellStyle name="Normal 4 2 14" xfId="4252" xr:uid="{A278C474-66F1-477F-B016-9DC3B65D1ACD}"/>
    <cellStyle name="Normal 4 2 14 2" xfId="6540" xr:uid="{E958E39D-654F-4CB8-ABF1-B8AA72D85FDA}"/>
    <cellStyle name="Normal 4 2 14 2 2" xfId="8389" xr:uid="{651C52CB-DEAD-406C-A235-37C4BB240D40}"/>
    <cellStyle name="Normal 4 2 14 3" xfId="7465" xr:uid="{F83D89F2-9682-4E76-BA92-B3252396B18A}"/>
    <cellStyle name="Normal 4 2 15" xfId="4253" xr:uid="{C517548B-94FB-4AB2-940C-B901AEEF4886}"/>
    <cellStyle name="Normal 4 2 15 2" xfId="6541" xr:uid="{D222DDB6-FCB4-491E-B985-CF5302AD8C48}"/>
    <cellStyle name="Normal 4 2 15 2 2" xfId="8390" xr:uid="{01C8F1F3-F393-4A3B-B0A9-E1824B6E6F00}"/>
    <cellStyle name="Normal 4 2 15 3" xfId="7466" xr:uid="{D8DF4276-C0D3-405F-9371-C580027F82B7}"/>
    <cellStyle name="Normal 4 2 16" xfId="4254" xr:uid="{E681A87C-73B4-43F8-86E2-E61EAFAFDD16}"/>
    <cellStyle name="Normal 4 2 16 2" xfId="6542" xr:uid="{DBE92CC0-B9BB-41C9-BAD4-DC4A515473B2}"/>
    <cellStyle name="Normal 4 2 16 2 2" xfId="8391" xr:uid="{BEBE1603-F59F-4CF6-93FA-995BB0E14FB6}"/>
    <cellStyle name="Normal 4 2 16 3" xfId="7467" xr:uid="{1AC08753-8CD6-4AF9-A9DF-A05E7B785C4F}"/>
    <cellStyle name="Normal 4 2 17" xfId="4255" xr:uid="{E5DE71EC-EE49-49A1-849D-63F433712489}"/>
    <cellStyle name="Normal 4 2 17 2" xfId="6543" xr:uid="{FE3F14B9-6006-4E50-BAB8-87CD27EE8C4B}"/>
    <cellStyle name="Normal 4 2 17 2 2" xfId="8392" xr:uid="{7CE2CD05-C44D-40FB-B20E-05D217C7C5A8}"/>
    <cellStyle name="Normal 4 2 17 3" xfId="7468" xr:uid="{DCBCF0D9-13CE-425E-867A-479F9D550CB6}"/>
    <cellStyle name="Normal 4 2 18" xfId="4256" xr:uid="{E01CCB2E-584D-48E1-B3C5-8AB49A1EC47D}"/>
    <cellStyle name="Normal 4 2 18 2" xfId="6544" xr:uid="{0A09C429-AA97-46A4-9806-9C4082A29FE4}"/>
    <cellStyle name="Normal 4 2 18 2 2" xfId="8393" xr:uid="{9A8F0CE9-976B-47BF-B410-6A630A3ECEBE}"/>
    <cellStyle name="Normal 4 2 18 3" xfId="7469" xr:uid="{DAC4F5EF-E5DB-4A00-A4BE-46EBFAB104D7}"/>
    <cellStyle name="Normal 4 2 19" xfId="4257" xr:uid="{201D03AC-C17E-49E0-B040-4DC8AE6A54A6}"/>
    <cellStyle name="Normal 4 2 19 2" xfId="6545" xr:uid="{DC01A805-0FF5-4D5F-98D2-A96AEE592248}"/>
    <cellStyle name="Normal 4 2 19 2 2" xfId="8394" xr:uid="{FB54CC19-5197-4BE2-92D5-6602A7787DEB}"/>
    <cellStyle name="Normal 4 2 19 3" xfId="7470" xr:uid="{16D8F0FE-3DC7-4A4B-8027-26F2AC0AC1DB}"/>
    <cellStyle name="Normal 4 2 2" xfId="4258" xr:uid="{E63349AC-011C-4161-A636-9FBD66F28499}"/>
    <cellStyle name="Normal 4 2 2 2" xfId="6546" xr:uid="{432088A9-6377-4F5B-9FD7-7F250822C49D}"/>
    <cellStyle name="Normal 4 2 2 2 2" xfId="8395" xr:uid="{479FBFA0-E6B4-415F-89EF-CD855C297D84}"/>
    <cellStyle name="Normal 4 2 2 3" xfId="7471" xr:uid="{1D7C05B1-9631-42CE-944D-A169695B40A4}"/>
    <cellStyle name="Normal 4 2 20" xfId="4259" xr:uid="{26347F36-DC0B-4E20-8EDD-AA433CACD603}"/>
    <cellStyle name="Normal 4 2 20 2" xfId="6547" xr:uid="{3E7EBAAC-EA33-43B8-9747-3CFB67B06D95}"/>
    <cellStyle name="Normal 4 2 20 2 2" xfId="8396" xr:uid="{D3C8F182-6362-4783-9229-B74551CA0591}"/>
    <cellStyle name="Normal 4 2 20 3" xfId="7472" xr:uid="{FF03859B-8B11-4667-B8B6-34114CAA1151}"/>
    <cellStyle name="Normal 4 2 21" xfId="4260" xr:uid="{A413B153-9A95-4DD1-B60F-FB206BB33758}"/>
    <cellStyle name="Normal 4 2 21 2" xfId="6548" xr:uid="{EED725B4-C2DE-4C0F-A2D2-61D11F592BDF}"/>
    <cellStyle name="Normal 4 2 21 2 2" xfId="8397" xr:uid="{50B3CCDE-FF92-4056-8D37-AA42D1265146}"/>
    <cellStyle name="Normal 4 2 21 3" xfId="7473" xr:uid="{56405E97-7A6A-49EA-A36B-2B80BBC75975}"/>
    <cellStyle name="Normal 4 2 22" xfId="4261" xr:uid="{FD75F7D1-73C4-4DE4-BE12-34A22BC3C2C7}"/>
    <cellStyle name="Normal 4 2 22 2" xfId="6549" xr:uid="{A6E1866F-BC21-444E-B125-F55F7CDC3058}"/>
    <cellStyle name="Normal 4 2 22 2 2" xfId="8398" xr:uid="{63EED492-7DB3-451D-93A6-800E7588B73C}"/>
    <cellStyle name="Normal 4 2 22 3" xfId="7474" xr:uid="{9535777F-63C5-4707-8758-2E95933807F4}"/>
    <cellStyle name="Normal 4 2 23" xfId="4262" xr:uid="{87D7FB76-8C63-49DD-B810-55F1FF52344F}"/>
    <cellStyle name="Normal 4 2 23 2" xfId="6550" xr:uid="{86244CFC-F116-4722-8AC5-CEB8F3B488A4}"/>
    <cellStyle name="Normal 4 2 23 2 2" xfId="8399" xr:uid="{DA19A6F6-04BC-425F-A500-2810EE50D518}"/>
    <cellStyle name="Normal 4 2 23 3" xfId="7475" xr:uid="{E74C2C2E-284A-4AC4-AFBA-1D6230196F42}"/>
    <cellStyle name="Normal 4 2 24" xfId="6535" xr:uid="{9E64027A-4B13-46BF-B2F2-75365790F0D7}"/>
    <cellStyle name="Normal 4 2 24 2" xfId="8384" xr:uid="{EF304AB0-C6F1-4356-B6BF-F2B23A857772}"/>
    <cellStyle name="Normal 4 2 25" xfId="7460" xr:uid="{12650641-A88D-4CF0-9FC7-EADC3DC7EA6F}"/>
    <cellStyle name="Normal 4 2 3" xfId="4263" xr:uid="{B5593739-9268-4165-AFEB-F25ABED6BD27}"/>
    <cellStyle name="Normal 4 2 3 2" xfId="6551" xr:uid="{F3203CC4-F211-4B97-B14E-96EE71C34109}"/>
    <cellStyle name="Normal 4 2 3 2 2" xfId="8400" xr:uid="{772AFECA-1527-4F1C-9768-2C6B76A6433B}"/>
    <cellStyle name="Normal 4 2 3 3" xfId="7476" xr:uid="{CFDDACD7-0E1C-4580-89FE-EB78E8AF6C83}"/>
    <cellStyle name="Normal 4 2 4" xfId="4264" xr:uid="{A709923B-3D72-4CA7-8E18-79DCAC71C73D}"/>
    <cellStyle name="Normal 4 2 4 2" xfId="6552" xr:uid="{EE624C72-2E07-4C6A-8896-15A5384E01C5}"/>
    <cellStyle name="Normal 4 2 4 2 2" xfId="8401" xr:uid="{29A24E6F-605D-4044-9690-1193B32B8BC0}"/>
    <cellStyle name="Normal 4 2 4 3" xfId="7477" xr:uid="{13CDFF2C-FC85-464B-B797-97445E5CD8D8}"/>
    <cellStyle name="Normal 4 2 5" xfId="4265" xr:uid="{F0A28D17-C748-4AEF-8D23-6CFBC16EE711}"/>
    <cellStyle name="Normal 4 2 5 2" xfId="6553" xr:uid="{2F648248-1DE3-4907-A552-AABF0E624F2B}"/>
    <cellStyle name="Normal 4 2 5 2 2" xfId="8402" xr:uid="{21AE46E1-EB59-4408-ACFE-CBA68FE1D3AF}"/>
    <cellStyle name="Normal 4 2 5 3" xfId="7478" xr:uid="{5892EABB-C79C-4507-8DF8-76F4EAC71697}"/>
    <cellStyle name="Normal 4 2 6" xfId="4266" xr:uid="{E068D38A-AEFA-4271-B3A8-2F01578899DB}"/>
    <cellStyle name="Normal 4 2 6 2" xfId="6554" xr:uid="{CEB589C5-2134-427D-ABF4-E1707C1B35B1}"/>
    <cellStyle name="Normal 4 2 6 2 2" xfId="8403" xr:uid="{5C12D2C2-C30D-41A1-B1AD-842C8CFAF672}"/>
    <cellStyle name="Normal 4 2 6 3" xfId="7479" xr:uid="{92CB82A2-21C1-4F91-A485-34A52F500219}"/>
    <cellStyle name="Normal 4 2 7" xfId="4267" xr:uid="{E156C8A3-E2FD-41B4-AF1B-0E4BF0966C96}"/>
    <cellStyle name="Normal 4 2 7 2" xfId="6555" xr:uid="{9D4D7297-22E7-4EC9-9F5D-A3082540D6D4}"/>
    <cellStyle name="Normal 4 2 7 2 2" xfId="8404" xr:uid="{6179BBE5-4FFA-4709-8FDA-C1C6A636A177}"/>
    <cellStyle name="Normal 4 2 7 3" xfId="7480" xr:uid="{6D0E7CDE-26A7-4FAF-9126-DB1FBF3339BD}"/>
    <cellStyle name="Normal 4 2 8" xfId="4268" xr:uid="{22E2B17A-58B9-4141-9EB4-4F155445ACF5}"/>
    <cellStyle name="Normal 4 2 8 2" xfId="6556" xr:uid="{D22B195C-C8C3-4CB4-B511-9E1641DB69D4}"/>
    <cellStyle name="Normal 4 2 8 2 2" xfId="8405" xr:uid="{4A96E094-2311-4A76-B78D-F4205583981C}"/>
    <cellStyle name="Normal 4 2 8 3" xfId="7481" xr:uid="{5962B4A8-E56A-481B-872C-46B917B77F3E}"/>
    <cellStyle name="Normal 4 2 9" xfId="4269" xr:uid="{1A5B4D90-1904-49DC-A0B7-EC25402DD323}"/>
    <cellStyle name="Normal 4 2 9 2" xfId="6557" xr:uid="{B61A13A5-E0B9-4306-AC46-883CFDEF115D}"/>
    <cellStyle name="Normal 4 2 9 2 2" xfId="8406" xr:uid="{A66D7C3D-813E-4F45-81A5-A4C30AF71890}"/>
    <cellStyle name="Normal 4 2 9 3" xfId="7482" xr:uid="{BF9E4CC9-12AF-4F57-87FF-0FC155A4997B}"/>
    <cellStyle name="Normal 4 20" xfId="4270" xr:uid="{AC19CBB1-75EF-4B47-AC93-986D6B8249D4}"/>
    <cellStyle name="Normal 4 20 2" xfId="6558" xr:uid="{2B30A0EE-1998-4700-A39D-53A58942F5F8}"/>
    <cellStyle name="Normal 4 20 2 2" xfId="8407" xr:uid="{8FFA7090-8BC3-4B68-A1CB-A54A2230584B}"/>
    <cellStyle name="Normal 4 20 3" xfId="7483" xr:uid="{B841AA60-CB44-4681-A60D-5865BE263972}"/>
    <cellStyle name="Normal 4 21" xfId="4271" xr:uid="{887FCB9D-4A33-4F36-8CB3-5EC2A5D555CE}"/>
    <cellStyle name="Normal 4 21 2" xfId="6559" xr:uid="{7DBD108E-5EE3-408C-A24F-1BC6076C8FE3}"/>
    <cellStyle name="Normal 4 21 2 2" xfId="8408" xr:uid="{47DCC074-E1A1-4A96-A890-5BCCF1DADBE1}"/>
    <cellStyle name="Normal 4 21 3" xfId="7484" xr:uid="{0704ADD6-D393-4399-8BBD-CB7F881FD200}"/>
    <cellStyle name="Normal 4 22" xfId="4272" xr:uid="{EDEE2524-B550-4532-B7CB-16EA1245E62E}"/>
    <cellStyle name="Normal 4 22 2" xfId="6560" xr:uid="{F086EAAE-1A7A-49E3-B928-38D801698864}"/>
    <cellStyle name="Normal 4 22 2 2" xfId="8409" xr:uid="{37A79417-7347-48AA-AB39-EE4945D6566E}"/>
    <cellStyle name="Normal 4 22 3" xfId="7485" xr:uid="{00AE8A59-CB53-4EAF-BF2B-34EE56AFF8D5}"/>
    <cellStyle name="Normal 4 23" xfId="4273" xr:uid="{C604B515-F086-4625-9E12-2CAD8E49495E}"/>
    <cellStyle name="Normal 4 23 2" xfId="6561" xr:uid="{763D77E3-BA3C-4882-A2D4-00FF4EC18F60}"/>
    <cellStyle name="Normal 4 23 2 2" xfId="8410" xr:uid="{C67CF0A5-F696-4312-A0DB-6532EF82119F}"/>
    <cellStyle name="Normal 4 23 3" xfId="7486" xr:uid="{BEEA4EF2-FBD4-4918-B87E-EDBA7908196A}"/>
    <cellStyle name="Normal 4 24" xfId="4274" xr:uid="{C544DF2E-D12A-43C0-82A9-6D07ED95F354}"/>
    <cellStyle name="Normal 4 24 2" xfId="6562" xr:uid="{51B7FA7A-4746-4A5C-AA0E-2523C1567123}"/>
    <cellStyle name="Normal 4 24 2 2" xfId="8411" xr:uid="{6D56A704-107A-4BF5-BBFE-CB071BED823D}"/>
    <cellStyle name="Normal 4 24 3" xfId="7487" xr:uid="{5DEDFE98-6A69-4F80-8618-0406C374AFA1}"/>
    <cellStyle name="Normal 4 25" xfId="4275" xr:uid="{CB999812-2BDF-44E2-9806-B3DA4545AEE3}"/>
    <cellStyle name="Normal 4 25 2" xfId="6563" xr:uid="{00B472DA-605E-4497-95F0-6952C892CABB}"/>
    <cellStyle name="Normal 4 25 2 2" xfId="8412" xr:uid="{91180122-7771-4946-8652-7AD0932474FB}"/>
    <cellStyle name="Normal 4 25 3" xfId="7488" xr:uid="{F60A5F5E-F6AE-4951-9994-FBDA328C6B44}"/>
    <cellStyle name="Normal 4 26" xfId="4276" xr:uid="{D49D9654-38E0-4391-B6F4-52F1DB0434B6}"/>
    <cellStyle name="Normal 4 26 2" xfId="6564" xr:uid="{0A9036AA-3813-4DA1-B52F-66C70DE584D2}"/>
    <cellStyle name="Normal 4 26 2 2" xfId="8413" xr:uid="{34ABE07C-16FF-4CC2-9D75-F7B286A6774D}"/>
    <cellStyle name="Normal 4 26 3" xfId="7489" xr:uid="{216CA3F5-E4FC-42CD-8BBF-D0015F2AFDB0}"/>
    <cellStyle name="Normal 4 27" xfId="4277" xr:uid="{C0D4AF41-6B45-4A00-8728-1B167C5B2B36}"/>
    <cellStyle name="Normal 4 27 2" xfId="6565" xr:uid="{584468D0-A33D-4832-9888-3E056777BD99}"/>
    <cellStyle name="Normal 4 27 2 2" xfId="8414" xr:uid="{10801BAB-5CF6-4333-8FF8-7571C301BB77}"/>
    <cellStyle name="Normal 4 27 3" xfId="7490" xr:uid="{19D065AA-17C9-4169-8283-BCA41DCAB130}"/>
    <cellStyle name="Normal 4 28" xfId="4278" xr:uid="{171AFD46-7140-432B-82F9-284388B6E664}"/>
    <cellStyle name="Normal 4 28 2" xfId="6566" xr:uid="{A44CD6DF-5F2B-4F72-8E9F-9EE6D99A4DA7}"/>
    <cellStyle name="Normal 4 28 2 2" xfId="8415" xr:uid="{AC279000-6A66-4442-9385-35B0432B63C5}"/>
    <cellStyle name="Normal 4 28 3" xfId="7491" xr:uid="{13769E78-AFD9-4A5B-9350-36FF75C40C92}"/>
    <cellStyle name="Normal 4 29" xfId="4279" xr:uid="{C0411BC9-E91B-45FC-8256-EF284CC1B742}"/>
    <cellStyle name="Normal 4 29 2" xfId="6567" xr:uid="{989A7489-1A31-4D3F-B554-8610A8658628}"/>
    <cellStyle name="Normal 4 29 2 2" xfId="8416" xr:uid="{205897DC-6AE8-40B9-A97C-117E314FA846}"/>
    <cellStyle name="Normal 4 29 3" xfId="7492" xr:uid="{4AC02584-0363-4DDF-987D-C6FCAAD48332}"/>
    <cellStyle name="Normal 4 3" xfId="240" xr:uid="{D88E79C5-1ABE-429C-BF11-0AD10B6DA871}"/>
    <cellStyle name="Normal 4 3 2" xfId="6568" xr:uid="{F842EC0A-9B61-470E-A10A-357AC91887D8}"/>
    <cellStyle name="Normal 4 3 2 2" xfId="8417" xr:uid="{A9D51D02-7E87-41ED-ADA5-69CF6490678B}"/>
    <cellStyle name="Normal 4 3 3" xfId="7493" xr:uid="{BFEFEDF5-B8C5-4A71-8ED3-94B0045072BD}"/>
    <cellStyle name="Normal 4 3 4" xfId="8960" xr:uid="{D2275042-6CC9-439F-A03D-69F43224539C}"/>
    <cellStyle name="Normal 4 3 5" xfId="4280" xr:uid="{3F121C58-6E0F-4D5D-B732-6FF0512A1459}"/>
    <cellStyle name="Normal 4 30" xfId="4281" xr:uid="{F3E6C5FF-CA01-4E72-A5A5-58C67A94450D}"/>
    <cellStyle name="Normal 4 30 2" xfId="6569" xr:uid="{2F73E28E-3190-496C-8E28-2674E6099685}"/>
    <cellStyle name="Normal 4 30 2 2" xfId="8418" xr:uid="{B5C3857D-5D77-48C8-8569-EE7EE2A5FDB7}"/>
    <cellStyle name="Normal 4 30 3" xfId="7494" xr:uid="{5BFC0869-8641-4240-921A-CBD1A60CBE35}"/>
    <cellStyle name="Normal 4 31" xfId="4282" xr:uid="{41E11260-EB35-4465-B241-B9DCBB74EBF4}"/>
    <cellStyle name="Normal 4 31 2" xfId="6570" xr:uid="{CB54688E-6FF0-4A3F-92E2-AEADB7ECDE7C}"/>
    <cellStyle name="Normal 4 31 2 2" xfId="8419" xr:uid="{FDA012AE-D51E-4FC6-8BD8-8F52F5ECA0E3}"/>
    <cellStyle name="Normal 4 31 3" xfId="7495" xr:uid="{C60D3211-0205-44BC-ABDC-1A63B837DF53}"/>
    <cellStyle name="Normal 4 32" xfId="4283" xr:uid="{704B7D1D-140D-4A21-B24C-5CD75F286744}"/>
    <cellStyle name="Normal 4 32 2" xfId="6571" xr:uid="{818A261F-F4F2-4973-954B-2AB25AD542D3}"/>
    <cellStyle name="Normal 4 32 2 2" xfId="8420" xr:uid="{B489D0D4-ABEE-4B60-9D7C-2163C5573A3C}"/>
    <cellStyle name="Normal 4 32 3" xfId="7496" xr:uid="{73E1AA7B-D1C8-412C-B00F-43CA2221AF0E}"/>
    <cellStyle name="Normal 4 33" xfId="4284" xr:uid="{87CAD1FD-4575-4EDE-A687-2EC3B0D4254B}"/>
    <cellStyle name="Normal 4 33 2" xfId="6572" xr:uid="{8743B336-8A95-4550-9D2B-C530A7381BBF}"/>
    <cellStyle name="Normal 4 33 2 2" xfId="8421" xr:uid="{E58EF3F7-4B9F-4ED7-9BDF-9B9C781E3CB9}"/>
    <cellStyle name="Normal 4 33 3" xfId="7497" xr:uid="{1ADCEEB3-888D-47AE-B1F5-861A1FC45BC0}"/>
    <cellStyle name="Normal 4 34" xfId="4285" xr:uid="{B620655E-A251-446C-B706-C77C1C955D2A}"/>
    <cellStyle name="Normal 4 34 2" xfId="6573" xr:uid="{6262E447-19B8-4512-91AE-3E3462CAE4EB}"/>
    <cellStyle name="Normal 4 34 2 2" xfId="8422" xr:uid="{72707909-4600-43A2-9253-4A976829EE67}"/>
    <cellStyle name="Normal 4 34 3" xfId="7498" xr:uid="{103C9619-4DAA-4DDD-BDA2-9354CD4D0E20}"/>
    <cellStyle name="Normal 4 35" xfId="4286" xr:uid="{1C6F8F57-1E8D-4176-BAEC-8BA4428A17E9}"/>
    <cellStyle name="Normal 4 35 2" xfId="6574" xr:uid="{45C6399F-FD0F-433B-873D-8286A36A38EA}"/>
    <cellStyle name="Normal 4 35 2 2" xfId="8423" xr:uid="{22B37913-1FDE-4894-8329-79360713F2F0}"/>
    <cellStyle name="Normal 4 35 3" xfId="7499" xr:uid="{D063C0F4-6229-44DE-85E5-EA32C4CBC41C}"/>
    <cellStyle name="Normal 4 36" xfId="4287" xr:uid="{F4969306-C5E3-42BC-A415-27582D144D7D}"/>
    <cellStyle name="Normal 4 36 2" xfId="6575" xr:uid="{04F771B3-82F0-460C-B831-9EDA3633E434}"/>
    <cellStyle name="Normal 4 36 2 2" xfId="8424" xr:uid="{B18125FF-579D-4D90-95E1-0E1196CCD442}"/>
    <cellStyle name="Normal 4 36 3" xfId="7500" xr:uid="{C2AA056F-2FD4-4A76-B937-39D428AFF05E}"/>
    <cellStyle name="Normal 4 37" xfId="4288" xr:uid="{8B77001C-36AF-4B07-AB5E-3C00DD24CD78}"/>
    <cellStyle name="Normal 4 37 2" xfId="6576" xr:uid="{675CEDE4-2A11-43E9-AB94-4141348A1CE2}"/>
    <cellStyle name="Normal 4 37 2 2" xfId="8425" xr:uid="{265E62F4-5A82-4601-AD8D-7A9D4D8755AD}"/>
    <cellStyle name="Normal 4 37 3" xfId="7501" xr:uid="{8FD845F2-9857-42E0-ABF6-C6152AC7C801}"/>
    <cellStyle name="Normal 4 38" xfId="4289" xr:uid="{72958925-1DDB-4D1C-839D-074AE6C6042C}"/>
    <cellStyle name="Normal 4 38 2" xfId="6577" xr:uid="{17F19D20-7398-4F07-A149-44585B2D4724}"/>
    <cellStyle name="Normal 4 38 2 2" xfId="8426" xr:uid="{86E17E08-6037-479B-AB4D-B5354B649CA0}"/>
    <cellStyle name="Normal 4 38 3" xfId="7502" xr:uid="{C3EBF865-9884-4C81-9174-289D0FA0FA9D}"/>
    <cellStyle name="Normal 4 39" xfId="4290" xr:uid="{063DB9ED-8128-44B7-8193-CD0661968A7F}"/>
    <cellStyle name="Normal 4 39 2" xfId="6578" xr:uid="{41AF0F79-8B12-4512-8070-E6105F2A9311}"/>
    <cellStyle name="Normal 4 39 2 2" xfId="8427" xr:uid="{FAAC0D0B-FA8D-4335-AA55-B2DEF2D319A6}"/>
    <cellStyle name="Normal 4 39 3" xfId="7503" xr:uid="{F4DE2BC7-F70B-465E-946E-5C435C2A9FE0}"/>
    <cellStyle name="Normal 4 4" xfId="4291" xr:uid="{8B3A8D47-DE49-4EF0-9B62-85ABE2827A29}"/>
    <cellStyle name="Normal 4 4 2" xfId="6579" xr:uid="{9A358625-0084-4662-A48C-7852EBF3C02F}"/>
    <cellStyle name="Normal 4 4 2 2" xfId="8428" xr:uid="{93595862-B22D-411C-B547-46E376619E52}"/>
    <cellStyle name="Normal 4 4 3" xfId="7504" xr:uid="{1E19D535-0B41-406B-B4AE-E884D12CEC0A}"/>
    <cellStyle name="Normal 4 40" xfId="4292" xr:uid="{AB5ACA65-CA2F-442D-8566-4A18FFD6B5B0}"/>
    <cellStyle name="Normal 4 40 2" xfId="6580" xr:uid="{5B1DC7E2-C3A2-4942-A8A3-905A02757EB9}"/>
    <cellStyle name="Normal 4 40 2 2" xfId="8429" xr:uid="{45CB221B-44CB-4E4F-AF7F-C9BFC6E99ED3}"/>
    <cellStyle name="Normal 4 40 3" xfId="7505" xr:uid="{BEF25308-8BD4-4A39-A29B-7448850F1226}"/>
    <cellStyle name="Normal 4 41" xfId="4293" xr:uid="{3201754A-72C5-41B4-9818-0BDAEB842726}"/>
    <cellStyle name="Normal 4 41 2" xfId="6581" xr:uid="{F56BB351-68FB-447D-A722-D01D1359EB8C}"/>
    <cellStyle name="Normal 4 41 2 2" xfId="8430" xr:uid="{BE01B71E-3850-4140-B53F-295E6100656B}"/>
    <cellStyle name="Normal 4 41 3" xfId="7506" xr:uid="{1FF5B4E2-B0F1-4298-9BEE-FD9068605B20}"/>
    <cellStyle name="Normal 4 42" xfId="6524" xr:uid="{E65CC9C8-533D-4449-8243-2C0514AD48E4}"/>
    <cellStyle name="Normal 4 42 2" xfId="8373" xr:uid="{8DC0A3EE-BEB4-4261-A2B3-8C8D97DCA165}"/>
    <cellStyle name="Normal 4 43" xfId="7449" xr:uid="{2A8D5E53-5135-4C30-A877-B2D4735851C9}"/>
    <cellStyle name="Normal 4 44" xfId="8952" xr:uid="{442843F6-4974-4C3E-B08F-238357C50149}"/>
    <cellStyle name="Normal 4 5" xfId="4294" xr:uid="{A9CDCD04-D683-49F7-A4C3-6D67CDB900E8}"/>
    <cellStyle name="Normal 4 5 2" xfId="6582" xr:uid="{349E0B5C-C9DD-4DD9-A782-F16E0702713A}"/>
    <cellStyle name="Normal 4 5 2 2" xfId="8431" xr:uid="{F272AA16-4B82-4C42-9CC5-7AF08DC410F7}"/>
    <cellStyle name="Normal 4 5 3" xfId="7507" xr:uid="{03EB8722-501B-48DE-9529-720ABA895863}"/>
    <cellStyle name="Normal 4 6" xfId="4295" xr:uid="{DE38FF73-9D70-41A7-A7C7-4CACD3B14AD0}"/>
    <cellStyle name="Normal 4 6 2" xfId="6583" xr:uid="{90DC34E6-A373-43B8-94F8-BFF7060FD9DA}"/>
    <cellStyle name="Normal 4 6 2 2" xfId="8432" xr:uid="{40B305D8-5E68-41C7-B4B5-10D693DD1841}"/>
    <cellStyle name="Normal 4 6 3" xfId="7508" xr:uid="{65E9B7C4-9096-4B24-84B1-2CF9077F0562}"/>
    <cellStyle name="Normal 4 7" xfId="4296" xr:uid="{6541864F-31E4-4A86-9CF8-DCECD39D5367}"/>
    <cellStyle name="Normal 4 7 2" xfId="6584" xr:uid="{0C254617-24DC-499D-A459-4A9C1971F103}"/>
    <cellStyle name="Normal 4 7 2 2" xfId="8433" xr:uid="{EEA4B3F5-7452-49A0-ADDE-4ACDF953C41E}"/>
    <cellStyle name="Normal 4 7 3" xfId="7509" xr:uid="{0D15883A-242E-4AF6-BC57-7E54A6B17284}"/>
    <cellStyle name="Normal 4 8" xfId="4297" xr:uid="{FA4CD44F-8195-4568-B369-DE4E4F968BD7}"/>
    <cellStyle name="Normal 4 8 2" xfId="6585" xr:uid="{CF3FDB2F-6D8B-4BBC-B99A-67DB76767CC1}"/>
    <cellStyle name="Normal 4 8 2 2" xfId="8434" xr:uid="{05C631CA-7C44-4F1B-BA38-E991A0BEC4A5}"/>
    <cellStyle name="Normal 4 8 3" xfId="7510" xr:uid="{9B95C6AF-2506-451E-9FFA-1EE39E1E85D9}"/>
    <cellStyle name="Normal 4 9" xfId="4298" xr:uid="{B5DE2E9B-5D26-453A-8D54-F9AEBD97B89C}"/>
    <cellStyle name="Normal 4 9 2" xfId="6586" xr:uid="{8E57DC5F-141C-4356-BC13-291AE97E0FA6}"/>
    <cellStyle name="Normal 4 9 2 2" xfId="8435" xr:uid="{673600C2-82A6-49FA-9666-F84B0FB2AB1F}"/>
    <cellStyle name="Normal 4 9 3" xfId="7511" xr:uid="{D403346E-5DEE-4198-86D0-5726397C40A5}"/>
    <cellStyle name="Normal 41" xfId="8" xr:uid="{00000000-0005-0000-0000-0000B4000000}"/>
    <cellStyle name="Normal 41 10" xfId="4300" xr:uid="{A03C7E60-6E6C-4C16-8044-38A87FFEE4AF}"/>
    <cellStyle name="Normal 41 10 2" xfId="4301" xr:uid="{F2374981-3BCC-46E8-81FF-2F963D0D8986}"/>
    <cellStyle name="Normal 41 10 2 2" xfId="4302" xr:uid="{63A78835-999D-40D6-BC43-1661DB10C8A6}"/>
    <cellStyle name="Normal 41 10 3" xfId="4303" xr:uid="{996B96EC-BD08-4001-A821-2A4D9E348B3E}"/>
    <cellStyle name="Normal 41 11" xfId="4304" xr:uid="{FF104093-1B70-42E1-BB64-B48C97D3954E}"/>
    <cellStyle name="Normal 41 11 2" xfId="4305" xr:uid="{1E24FFAD-7E42-4631-BC16-D12DF1CD57E5}"/>
    <cellStyle name="Normal 41 12" xfId="4306" xr:uid="{AC9F85E0-3F19-4AA9-A0CF-3024EB35F461}"/>
    <cellStyle name="Normal 41 12 2" xfId="4307" xr:uid="{9DB3359A-C223-4322-BF84-BB3AA6BAD4A0}"/>
    <cellStyle name="Normal 41 13" xfId="4308" xr:uid="{BA1EDBCF-EE66-48C8-92AB-4207F5DBE41E}"/>
    <cellStyle name="Normal 41 13 2" xfId="4309" xr:uid="{96043618-3481-4E1F-B130-AEB4AADAF6FC}"/>
    <cellStyle name="Normal 41 14" xfId="4310" xr:uid="{1AB78965-DD57-490B-BE0F-210DA4D1EB17}"/>
    <cellStyle name="Normal 41 14 2" xfId="4311" xr:uid="{F47C4DAD-F4F1-45F2-9425-9A22FD2EA85B}"/>
    <cellStyle name="Normal 41 15" xfId="4312" xr:uid="{C6A4E119-75C3-465D-BF9A-309FB721DB77}"/>
    <cellStyle name="Normal 41 15 2" xfId="4313" xr:uid="{670FE8CF-1618-47ED-B5A9-8D606261BB3D}"/>
    <cellStyle name="Normal 41 16" xfId="4314" xr:uid="{F0ACEB30-B2C3-4502-B04A-DC8A4F921BE4}"/>
    <cellStyle name="Normal 41 16 2" xfId="4315" xr:uid="{C416F7B6-3AC1-48EB-B8D1-A7068461CF81}"/>
    <cellStyle name="Normal 41 17" xfId="4316" xr:uid="{887BF0CE-5F01-4897-BCD0-0C17569EF832}"/>
    <cellStyle name="Normal 41 17 2" xfId="4317" xr:uid="{7CAE89CF-83B3-431F-896C-4057F1A1C16B}"/>
    <cellStyle name="Normal 41 18" xfId="4318" xr:uid="{043940A8-390B-4285-B258-8E21345FB1DF}"/>
    <cellStyle name="Normal 41 18 2" xfId="4319" xr:uid="{0B3BEF1A-03CC-480E-A8EE-7B1747A5BD2E}"/>
    <cellStyle name="Normal 41 19" xfId="4320" xr:uid="{D256293D-32FA-41EC-BC13-A7D88D041C69}"/>
    <cellStyle name="Normal 41 19 2" xfId="4321" xr:uid="{6A5C290E-1BF0-4C3C-A92E-CA303706C911}"/>
    <cellStyle name="Normal 41 2" xfId="4322" xr:uid="{3A8EA48C-01D9-4B97-81A1-6DF68C0E122C}"/>
    <cellStyle name="Normal 41 2 10" xfId="4323" xr:uid="{A3CBE619-3498-4421-8C3A-FD4447A7E5EA}"/>
    <cellStyle name="Normal 41 2 10 2" xfId="4324" xr:uid="{DA7F2CE9-B481-4A10-966D-8C6781C001B0}"/>
    <cellStyle name="Normal 41 2 11" xfId="4325" xr:uid="{786B482F-7F18-4C71-82FE-A7B155690095}"/>
    <cellStyle name="Normal 41 2 11 2" xfId="4326" xr:uid="{7A735A0C-66A7-4944-B239-E559045DC706}"/>
    <cellStyle name="Normal 41 2 12" xfId="4327" xr:uid="{250B63BC-577E-42D3-9675-B0C70DAA6F4E}"/>
    <cellStyle name="Normal 41 2 12 2" xfId="4328" xr:uid="{72AFE109-C931-4CB7-A4F7-55FA048633FC}"/>
    <cellStyle name="Normal 41 2 13" xfId="4329" xr:uid="{140E8EBD-74FD-4838-B687-34DAFB660729}"/>
    <cellStyle name="Normal 41 2 13 2" xfId="4330" xr:uid="{C7A87CED-3B7F-4951-9024-7E5A627E4D19}"/>
    <cellStyle name="Normal 41 2 14" xfId="4331" xr:uid="{53421818-39E1-4CE2-87D2-239E6B50234D}"/>
    <cellStyle name="Normal 41 2 14 2" xfId="4332" xr:uid="{E971A9A3-96D3-4311-B5E4-6F41CE67A812}"/>
    <cellStyle name="Normal 41 2 15" xfId="4333" xr:uid="{96FCA5E9-8F82-40EA-8D2F-D501D9343223}"/>
    <cellStyle name="Normal 41 2 15 2" xfId="4334" xr:uid="{99D1D131-C2A5-461B-9639-51CFE6A60883}"/>
    <cellStyle name="Normal 41 2 16" xfId="4335" xr:uid="{D9488930-2D7E-47F2-974F-E6FBDEA94968}"/>
    <cellStyle name="Normal 41 2 16 2" xfId="4336" xr:uid="{8D5AFF02-3651-47B9-AD58-D79851E7CEA5}"/>
    <cellStyle name="Normal 41 2 17" xfId="4337" xr:uid="{88855169-D424-4E20-82DB-602623D8079A}"/>
    <cellStyle name="Normal 41 2 17 2" xfId="4338" xr:uid="{A0872F70-5C6E-48F1-BF81-B278174718CD}"/>
    <cellStyle name="Normal 41 2 18" xfId="4339" xr:uid="{2B52BCA5-9596-44FE-9C4D-2695D7618000}"/>
    <cellStyle name="Normal 41 2 18 2" xfId="4340" xr:uid="{72C41027-F983-421E-B2C6-26B7FBB10D7A}"/>
    <cellStyle name="Normal 41 2 19" xfId="4341" xr:uid="{B69FAD66-A7E9-4ED0-BC7F-AB616B7BB797}"/>
    <cellStyle name="Normal 41 2 19 2" xfId="4342" xr:uid="{EEB9DEDB-8297-4FEF-9B8B-10A9AFD0C8DA}"/>
    <cellStyle name="Normal 41 2 2" xfId="4343" xr:uid="{9EBA4649-622F-41DD-A3F9-C6AA6DE8D7D1}"/>
    <cellStyle name="Normal 41 2 2 2" xfId="4344" xr:uid="{D2F6701A-CCA8-44CA-B1EF-D940F6C85E44}"/>
    <cellStyle name="Normal 41 2 2 2 2" xfId="4345" xr:uid="{26C73583-9F75-4BA7-858F-FB26043B7EC7}"/>
    <cellStyle name="Normal 41 2 2 3" xfId="4346" xr:uid="{C999118B-790C-43EC-8612-BB510F37C69F}"/>
    <cellStyle name="Normal 41 2 20" xfId="4347" xr:uid="{BB81C41B-3FC9-4772-ABA5-1FFDDB529E97}"/>
    <cellStyle name="Normal 41 2 20 2" xfId="4348" xr:uid="{E61C0DB5-B1DF-430B-A4BC-12D69CC8AF52}"/>
    <cellStyle name="Normal 41 2 21" xfId="4349" xr:uid="{9C61F4D4-9BAE-476E-81B3-7EE38D600851}"/>
    <cellStyle name="Normal 41 2 21 2" xfId="4350" xr:uid="{E95EC41A-BA03-4ABE-819D-089C30614FED}"/>
    <cellStyle name="Normal 41 2 22" xfId="4351" xr:uid="{184F3BE7-28D6-456E-A133-B45844A4980C}"/>
    <cellStyle name="Normal 41 2 22 2" xfId="4352" xr:uid="{8706427B-E09E-4ED1-8E36-DA941AB228AB}"/>
    <cellStyle name="Normal 41 2 23" xfId="4353" xr:uid="{105C35DD-C134-4132-87EF-F59BEBB1DFF5}"/>
    <cellStyle name="Normal 41 2 23 2" xfId="4354" xr:uid="{66D14212-5037-4288-B4F9-EAA1B8A69CB0}"/>
    <cellStyle name="Normal 41 2 24" xfId="4355" xr:uid="{7B5EB0DA-FA58-433E-AB9A-EB19CFFF5964}"/>
    <cellStyle name="Normal 41 2 24 2" xfId="4356" xr:uid="{5F838450-D3A9-4BF8-91AF-64CB8241C603}"/>
    <cellStyle name="Normal 41 2 25" xfId="4357" xr:uid="{6C322C3A-7D52-44FF-A9C9-C7F649485956}"/>
    <cellStyle name="Normal 41 2 25 2" xfId="4358" xr:uid="{E40842E4-FA1C-4B3C-B38C-ABA1A16D8467}"/>
    <cellStyle name="Normal 41 2 26" xfId="4359" xr:uid="{22F1EF0D-B6AE-45BC-AD7D-F2A74EC0760E}"/>
    <cellStyle name="Normal 41 2 3" xfId="4360" xr:uid="{58EE0755-795E-4E3D-BD42-482166474806}"/>
    <cellStyle name="Normal 41 2 3 2" xfId="4361" xr:uid="{ABD4FDEB-F2BC-42D6-AF62-F0231A50E56A}"/>
    <cellStyle name="Normal 41 2 3 2 2" xfId="4362" xr:uid="{DED6013C-E254-478E-BA62-50E57206354C}"/>
    <cellStyle name="Normal 41 2 3 3" xfId="4363" xr:uid="{DE832F9F-31F0-4CEB-B32C-E227CFC11E2B}"/>
    <cellStyle name="Normal 41 2 4" xfId="4364" xr:uid="{052C97D2-74E9-4C1C-B2BD-746E98BCED8A}"/>
    <cellStyle name="Normal 41 2 4 2" xfId="4365" xr:uid="{66391DEA-2040-44A3-B92E-9133D72B6C63}"/>
    <cellStyle name="Normal 41 2 4 2 2" xfId="4366" xr:uid="{A91F7570-A737-45AD-A2F0-9791C3CCA63A}"/>
    <cellStyle name="Normal 41 2 4 3" xfId="4367" xr:uid="{E8ED77B1-D388-460A-9BF0-1DA4CFD93536}"/>
    <cellStyle name="Normal 41 2 5" xfId="4368" xr:uid="{E642162F-FB06-4DC1-B3C7-85F0B975007D}"/>
    <cellStyle name="Normal 41 2 5 2" xfId="4369" xr:uid="{0BB89D56-BB01-4568-AD98-D89DBB124B1E}"/>
    <cellStyle name="Normal 41 2 6" xfId="4370" xr:uid="{8813F28F-534C-40FE-8D7E-235F45595311}"/>
    <cellStyle name="Normal 41 2 6 2" xfId="4371" xr:uid="{9DDC8C15-C633-4984-9146-E360B010BCE4}"/>
    <cellStyle name="Normal 41 2 7" xfId="4372" xr:uid="{6CFDCE27-DE62-4E6E-BD83-95EF222F7DC3}"/>
    <cellStyle name="Normal 41 2 7 2" xfId="4373" xr:uid="{BE63FC4D-958A-405B-8352-F139804DFC96}"/>
    <cellStyle name="Normal 41 2 8" xfId="4374" xr:uid="{166E73B5-9118-4A0A-8C03-6CF47D5D51BD}"/>
    <cellStyle name="Normal 41 2 8 2" xfId="4375" xr:uid="{DDE22CC0-0EB7-46D0-A8EE-5DA8105465CE}"/>
    <cellStyle name="Normal 41 2 9" xfId="4376" xr:uid="{149B7533-34E2-4221-BD8C-55CC8C036070}"/>
    <cellStyle name="Normal 41 2 9 2" xfId="4377" xr:uid="{1F353106-4D06-4ED0-8B90-99FB21C202DC}"/>
    <cellStyle name="Normal 41 20" xfId="4378" xr:uid="{A158B2B1-C293-4466-891F-59F5BC912D84}"/>
    <cellStyle name="Normal 41 20 2" xfId="4379" xr:uid="{C9385895-7DD0-4E35-8362-A190EA8519AF}"/>
    <cellStyle name="Normal 41 21" xfId="4380" xr:uid="{5DEA9F1A-2F24-4972-B010-67240D1FD39F}"/>
    <cellStyle name="Normal 41 21 2" xfId="4381" xr:uid="{66688C5D-163D-4BD8-BDF5-39FE58B38916}"/>
    <cellStyle name="Normal 41 22" xfId="4382" xr:uid="{7FAB5228-F7DB-41FF-A372-21F97E50FD6B}"/>
    <cellStyle name="Normal 41 22 2" xfId="4383" xr:uid="{F14C815E-B624-441D-A674-93D764EC9BEA}"/>
    <cellStyle name="Normal 41 23" xfId="4384" xr:uid="{EA52A2E5-A6EA-444C-9E93-22F7ED69DBA4}"/>
    <cellStyle name="Normal 41 23 2" xfId="4385" xr:uid="{52EE338F-AF1B-4802-9594-7073E1125D22}"/>
    <cellStyle name="Normal 41 24" xfId="4386" xr:uid="{8BC4C9AB-C136-4C6C-81A9-3B22CCAD331D}"/>
    <cellStyle name="Normal 41 24 2" xfId="4387" xr:uid="{4ED21371-CC6A-4BFE-95B7-40B6075AF30B}"/>
    <cellStyle name="Normal 41 25" xfId="4388" xr:uid="{E78115F6-4CED-41F0-B063-49528573042A}"/>
    <cellStyle name="Normal 41 25 2" xfId="4389" xr:uid="{4F14341C-E7F3-4940-9FA7-2E5B8EE8C92A}"/>
    <cellStyle name="Normal 41 26" xfId="4390" xr:uid="{B5039EC5-467A-477F-BA3E-54C57DA53714}"/>
    <cellStyle name="Normal 41 26 2" xfId="4391" xr:uid="{8A14D2D9-EB63-457D-8215-43B233EA41DF}"/>
    <cellStyle name="Normal 41 27" xfId="4392" xr:uid="{8C1401CE-7700-49CD-840F-F94AA74E7CEB}"/>
    <cellStyle name="Normal 41 27 2" xfId="4393" xr:uid="{E7BC91E4-0930-4710-ACCA-76E9AA1F3704}"/>
    <cellStyle name="Normal 41 28" xfId="4394" xr:uid="{6DDE117A-B4D5-4D57-BDB1-2A3860067F5E}"/>
    <cellStyle name="Normal 41 28 2" xfId="4395" xr:uid="{F5A0E409-1FF6-4A51-9EDB-6E45C70AF282}"/>
    <cellStyle name="Normal 41 29" xfId="4396" xr:uid="{BDEF739A-F4FD-4544-B5BB-507EF30B00C3}"/>
    <cellStyle name="Normal 41 29 2" xfId="4397" xr:uid="{D8B5B92A-D4BC-46DC-91BB-F8846B63560F}"/>
    <cellStyle name="Normal 41 3" xfId="4398" xr:uid="{5163B195-6572-4447-AB61-EDC420883993}"/>
    <cellStyle name="Normal 41 3 2" xfId="4399" xr:uid="{37039E4D-D231-4B9D-9851-03D57663DF3D}"/>
    <cellStyle name="Normal 41 3 2 2" xfId="4400" xr:uid="{78C2D1C7-4B9F-4AAA-BB81-909ECF554F66}"/>
    <cellStyle name="Normal 41 3 3" xfId="4401" xr:uid="{D5B7282D-BDCF-43F9-A574-64B81402EABF}"/>
    <cellStyle name="Normal 41 30" xfId="4402" xr:uid="{3CDF6464-86E4-4A2B-9AAA-E07951E48A16}"/>
    <cellStyle name="Normal 41 30 2" xfId="4403" xr:uid="{2DD982F2-41EB-4BE1-AA77-B7B0D175904E}"/>
    <cellStyle name="Normal 41 31" xfId="4404" xr:uid="{1E3C6431-1D6D-4834-A780-C968BA009B9C}"/>
    <cellStyle name="Normal 41 31 2" xfId="4405" xr:uid="{8D56A964-BBF2-45DF-9F19-AED5E17E791A}"/>
    <cellStyle name="Normal 41 32" xfId="4406" xr:uid="{18338505-585E-492E-BC98-7E0E268ECA6E}"/>
    <cellStyle name="Normal 41 4" xfId="4407" xr:uid="{27C98D78-0E7A-453C-BF9D-2630051896F1}"/>
    <cellStyle name="Normal 41 4 2" xfId="4408" xr:uid="{08D18DC6-0842-4F40-9986-4F4020B630D6}"/>
    <cellStyle name="Normal 41 4 2 2" xfId="4409" xr:uid="{CE9B8A1F-9722-4CEC-9ADA-95F6332211AD}"/>
    <cellStyle name="Normal 41 4 3" xfId="4410" xr:uid="{3E9163D2-930B-46ED-B625-316353820441}"/>
    <cellStyle name="Normal 41 5" xfId="4411" xr:uid="{8FC1279F-63D6-4153-9E2B-87B03A0E3105}"/>
    <cellStyle name="Normal 41 5 2" xfId="4412" xr:uid="{FD66239A-9B23-4E93-A0CB-63A75C8FE695}"/>
    <cellStyle name="Normal 41 5 2 2" xfId="4413" xr:uid="{B1B1043A-A691-4A9B-82A0-AF44D79D9D84}"/>
    <cellStyle name="Normal 41 5 3" xfId="4414" xr:uid="{144398F3-9BB2-4F99-8735-C7C809743FAC}"/>
    <cellStyle name="Normal 41 6" xfId="4415" xr:uid="{94734A4D-2CE6-4A74-8AFE-C4F209B245F1}"/>
    <cellStyle name="Normal 41 6 2" xfId="4416" xr:uid="{63B687C3-2C8A-4B60-82A9-B083224ED42E}"/>
    <cellStyle name="Normal 41 6 2 2" xfId="4417" xr:uid="{179147E5-B011-4FF1-B28C-7A754E4D25DA}"/>
    <cellStyle name="Normal 41 6 3" xfId="4418" xr:uid="{4079FC90-3AF8-4307-BC6A-014B74B9F16F}"/>
    <cellStyle name="Normal 41 7" xfId="4419" xr:uid="{6B9CDD9B-D828-4A4A-B4F1-C8CDB79DDC44}"/>
    <cellStyle name="Normal 41 7 2" xfId="4420" xr:uid="{CF160E83-E9B7-4D49-A28B-65CFADA703F0}"/>
    <cellStyle name="Normal 41 7 2 2" xfId="4421" xr:uid="{A96785FA-944A-44FA-A18B-F9361881C2C4}"/>
    <cellStyle name="Normal 41 7 3" xfId="4422" xr:uid="{FA4131AB-0973-4E9E-BE63-6C9030B2E47D}"/>
    <cellStyle name="Normal 41 8" xfId="4423" xr:uid="{495676C7-D519-4A53-B1F4-15F586D48D13}"/>
    <cellStyle name="Normal 41 8 2" xfId="4424" xr:uid="{DAE99423-F352-4860-BD02-9C33D26AF884}"/>
    <cellStyle name="Normal 41 8 2 2" xfId="4425" xr:uid="{198A21F0-19D6-45DC-92BD-0147398D799C}"/>
    <cellStyle name="Normal 41 8 3" xfId="4426" xr:uid="{5A8C92A9-9C6E-4B08-B817-C063F6F8DB96}"/>
    <cellStyle name="Normal 41 9" xfId="4427" xr:uid="{A1952BA7-F90E-4A73-B657-146CB3589464}"/>
    <cellStyle name="Normal 41 9 2" xfId="4428" xr:uid="{AB2024E9-6726-421A-BE6A-43D8AD3289A7}"/>
    <cellStyle name="Normal 41 9 2 2" xfId="4429" xr:uid="{B27E8734-CA74-430F-B05D-C10A2EBC2699}"/>
    <cellStyle name="Normal 41 9 3" xfId="4430" xr:uid="{76771FA9-AC20-4855-A74A-AF29C3B9061E}"/>
    <cellStyle name="Normal 43" xfId="4431" xr:uid="{B4769502-ABC2-48D8-8A7A-6CD198705053}"/>
    <cellStyle name="Normal 43 2" xfId="6587" xr:uid="{94755C72-05D4-4B6D-937B-439485E9633E}"/>
    <cellStyle name="Normal 43 2 2" xfId="8436" xr:uid="{3100183E-13F9-4EC9-B6A6-3943BEFB5395}"/>
    <cellStyle name="Normal 43 3" xfId="7512" xr:uid="{F4BC4EC8-C48B-4840-90BC-B20EA799C73C}"/>
    <cellStyle name="Normal 44" xfId="4432" xr:uid="{513DA6F6-CDE3-48AA-933F-ADE096CB6F56}"/>
    <cellStyle name="Normal 44 2" xfId="6588" xr:uid="{85A99B08-216E-4396-968D-F3E452F6C604}"/>
    <cellStyle name="Normal 44 2 2" xfId="8437" xr:uid="{BA80DFF8-4A9C-4853-A8DE-85F27EBAFF88}"/>
    <cellStyle name="Normal 44 3" xfId="7513" xr:uid="{B75A8C79-0C4A-4D36-8BFF-D9675E947E9F}"/>
    <cellStyle name="Normal 48" xfId="165" xr:uid="{00000000-0005-0000-0000-0000B5000000}"/>
    <cellStyle name="Normal 48 10" xfId="4433" xr:uid="{1E9E7F63-66B9-4963-A514-ED2E68D4E7E3}"/>
    <cellStyle name="Normal 48 10 2" xfId="4434" xr:uid="{57B35F8C-DDD3-4136-8B45-93BFA4DB3949}"/>
    <cellStyle name="Normal 48 10 2 2" xfId="4435" xr:uid="{FFBA08E7-F383-4101-B417-004E639DCC9A}"/>
    <cellStyle name="Normal 48 10 3" xfId="4436" xr:uid="{77746543-1BDD-46F4-A6E6-D0CB4F28A594}"/>
    <cellStyle name="Normal 48 11" xfId="4437" xr:uid="{D47DE9EC-63C2-41B1-A539-B613CB7325D7}"/>
    <cellStyle name="Normal 48 11 2" xfId="4438" xr:uid="{6DB7F359-15DD-4DD1-BCA8-A79280F8997F}"/>
    <cellStyle name="Normal 48 12" xfId="4439" xr:uid="{7EA165D7-2A84-4A48-B10E-A61F677628E7}"/>
    <cellStyle name="Normal 48 12 2" xfId="4440" xr:uid="{C758CC52-3F7B-461B-9E90-CB9C8F271D85}"/>
    <cellStyle name="Normal 48 13" xfId="4441" xr:uid="{FA06501C-F3D8-4231-AE1A-B81FD5BFDD38}"/>
    <cellStyle name="Normal 48 13 2" xfId="4442" xr:uid="{33FBAC9C-FEA2-4081-8A0A-5B21A5411C29}"/>
    <cellStyle name="Normal 48 14" xfId="4443" xr:uid="{E279FC17-D7AA-4DC5-96D1-54FC4EEA1B1C}"/>
    <cellStyle name="Normal 48 14 2" xfId="4444" xr:uid="{B2867540-6108-4AC4-B4CB-073775A1073A}"/>
    <cellStyle name="Normal 48 15" xfId="4445" xr:uid="{3821F688-FFE9-4E15-8FCB-428D8EB23AB0}"/>
    <cellStyle name="Normal 48 15 2" xfId="4446" xr:uid="{5C1C7126-C65A-451E-8AF9-5DEDB938948A}"/>
    <cellStyle name="Normal 48 16" xfId="4447" xr:uid="{53FE78A7-234E-441A-AF5B-2B41876904F6}"/>
    <cellStyle name="Normal 48 16 2" xfId="4448" xr:uid="{24A3430F-182A-41B2-B631-07AB0027B78F}"/>
    <cellStyle name="Normal 48 17" xfId="4449" xr:uid="{1B716693-CD1E-45E9-8FB2-268F7B13F011}"/>
    <cellStyle name="Normal 48 17 2" xfId="4450" xr:uid="{A45E41B2-C631-49B6-B6CA-3BF41AFCB27B}"/>
    <cellStyle name="Normal 48 18" xfId="4451" xr:uid="{7A8311A4-51DD-4A98-917D-5A963D36477E}"/>
    <cellStyle name="Normal 48 18 2" xfId="4452" xr:uid="{F62993E1-48A6-4D37-AB87-64DD0CB1E661}"/>
    <cellStyle name="Normal 48 19" xfId="4453" xr:uid="{D9FBEE31-7667-46C5-B062-5E404662A5F4}"/>
    <cellStyle name="Normal 48 19 2" xfId="4454" xr:uid="{DCE0616A-E120-4E49-B2ED-68813522C174}"/>
    <cellStyle name="Normal 48 2" xfId="4455" xr:uid="{C7AABD93-519F-4A34-B54D-458B48E0C7E0}"/>
    <cellStyle name="Normal 48 2 10" xfId="4456" xr:uid="{5272EBB7-18A6-43D8-8E2C-EEBE8C4A1692}"/>
    <cellStyle name="Normal 48 2 10 2" xfId="4457" xr:uid="{B935C69A-C924-429D-B907-36BE9D4EEFC5}"/>
    <cellStyle name="Normal 48 2 11" xfId="4458" xr:uid="{47DE602A-6BD5-418B-9181-46641C41EBCE}"/>
    <cellStyle name="Normal 48 2 11 2" xfId="4459" xr:uid="{D19EF26F-3DBC-46FE-8365-85221EB77775}"/>
    <cellStyle name="Normal 48 2 12" xfId="4460" xr:uid="{63A42B92-34D1-4F88-8442-B9E386587A15}"/>
    <cellStyle name="Normal 48 2 12 2" xfId="4461" xr:uid="{53A8C2AA-7A76-4165-AC98-598E23AA5E61}"/>
    <cellStyle name="Normal 48 2 13" xfId="4462" xr:uid="{12FFA4F7-3FFC-40C0-8DAF-E98C267F0FE6}"/>
    <cellStyle name="Normal 48 2 13 2" xfId="4463" xr:uid="{D5DDC288-E794-499D-B5EE-8C9E492C248C}"/>
    <cellStyle name="Normal 48 2 14" xfId="4464" xr:uid="{B55553D5-AE5D-497E-93AC-7BB74D818B89}"/>
    <cellStyle name="Normal 48 2 14 2" xfId="4465" xr:uid="{1401A415-1667-4794-BFE5-FB5C51649957}"/>
    <cellStyle name="Normal 48 2 15" xfId="4466" xr:uid="{47295B6A-8AF4-4B54-A433-64F1FF3C1521}"/>
    <cellStyle name="Normal 48 2 15 2" xfId="4467" xr:uid="{245E12C6-75B8-4EE9-83CC-85F9656DABFE}"/>
    <cellStyle name="Normal 48 2 16" xfId="4468" xr:uid="{C2C43497-E792-45C7-9D23-D8AA43416878}"/>
    <cellStyle name="Normal 48 2 16 2" xfId="4469" xr:uid="{82E60EA9-2C08-4F09-8258-73A7BBB2B9BB}"/>
    <cellStyle name="Normal 48 2 17" xfId="4470" xr:uid="{5A2334A3-2125-49E9-AE73-4E584B30DDA2}"/>
    <cellStyle name="Normal 48 2 17 2" xfId="4471" xr:uid="{34D62B32-50DD-454B-BCB3-8047027A98EF}"/>
    <cellStyle name="Normal 48 2 18" xfId="4472" xr:uid="{92B1ADF9-90DC-47C4-8F44-811EEE700337}"/>
    <cellStyle name="Normal 48 2 18 2" xfId="4473" xr:uid="{EBC97675-9E71-42DF-A8D9-C435E5D7E3BC}"/>
    <cellStyle name="Normal 48 2 19" xfId="4474" xr:uid="{61E6A785-C39E-4794-B918-5FE570E1D446}"/>
    <cellStyle name="Normal 48 2 19 2" xfId="4475" xr:uid="{E1BC425F-37AF-4B19-9A82-F1A0B0E8C828}"/>
    <cellStyle name="Normal 48 2 2" xfId="4476" xr:uid="{5B060895-CBFD-47C3-BE53-74A1B2C41B5A}"/>
    <cellStyle name="Normal 48 2 2 2" xfId="4477" xr:uid="{CBF9D305-9063-4972-8232-A0FD92887DE0}"/>
    <cellStyle name="Normal 48 2 2 2 2" xfId="4478" xr:uid="{FA7AF0B3-5574-4F8D-AE86-3BB157637258}"/>
    <cellStyle name="Normal 48 2 2 3" xfId="4479" xr:uid="{02CA8123-7843-40FF-81F8-29FC1EF027CB}"/>
    <cellStyle name="Normal 48 2 20" xfId="4480" xr:uid="{55156C5C-AFBA-44DE-8F94-77C2D4A379BF}"/>
    <cellStyle name="Normal 48 2 20 2" xfId="4481" xr:uid="{81C067F4-FDDD-422B-964B-EACACBC1EDC2}"/>
    <cellStyle name="Normal 48 2 21" xfId="4482" xr:uid="{286E338B-093A-4734-9752-7CD45B90CAAD}"/>
    <cellStyle name="Normal 48 2 21 2" xfId="4483" xr:uid="{813763A7-1D40-4726-98C9-2941D5686209}"/>
    <cellStyle name="Normal 48 2 22" xfId="4484" xr:uid="{955A013D-DE52-4E11-9CA9-47807BB60E9B}"/>
    <cellStyle name="Normal 48 2 22 2" xfId="4485" xr:uid="{011BE80A-6F17-41DB-9B2D-518A7B7A32F0}"/>
    <cellStyle name="Normal 48 2 23" xfId="4486" xr:uid="{FF25D9CD-7512-4639-AC70-1B5272051A3A}"/>
    <cellStyle name="Normal 48 2 23 2" xfId="4487" xr:uid="{E9307073-757F-4253-B288-88DBC1C30A23}"/>
    <cellStyle name="Normal 48 2 24" xfId="4488" xr:uid="{EBD52954-F2F0-414C-93B7-26F95A044326}"/>
    <cellStyle name="Normal 48 2 24 2" xfId="4489" xr:uid="{FDDFB673-CD9C-447E-A49E-A5E922C06E8C}"/>
    <cellStyle name="Normal 48 2 25" xfId="4490" xr:uid="{BB6E5027-DFB8-418F-BE69-D372E8788355}"/>
    <cellStyle name="Normal 48 2 25 2" xfId="4491" xr:uid="{88D537AF-8A5C-44DA-A48D-B712AA601E92}"/>
    <cellStyle name="Normal 48 2 26" xfId="4492" xr:uid="{EAA63381-2413-4A1D-8B2C-6E38A5CD8935}"/>
    <cellStyle name="Normal 48 2 3" xfId="4493" xr:uid="{1F22F9E5-2C09-4E1A-899D-518E8FFD818A}"/>
    <cellStyle name="Normal 48 2 3 2" xfId="4494" xr:uid="{75F0306B-88CD-469F-BCF3-B8F0CE90B1D9}"/>
    <cellStyle name="Normal 48 2 3 2 2" xfId="4495" xr:uid="{BDC7F06B-3861-4138-8B4D-B8D7D2B87D7D}"/>
    <cellStyle name="Normal 48 2 3 3" xfId="4496" xr:uid="{EEB28713-F6A9-4D91-A5CA-FF97D7D5E9C7}"/>
    <cellStyle name="Normal 48 2 4" xfId="4497" xr:uid="{C2B4DA79-DD06-48C3-846A-A5B24A48BDA2}"/>
    <cellStyle name="Normal 48 2 4 2" xfId="4498" xr:uid="{114BBB2D-11CF-4535-AA5F-4A8051A7F258}"/>
    <cellStyle name="Normal 48 2 4 2 2" xfId="4499" xr:uid="{86B565F7-2FB1-4B28-BB22-679FB54484E8}"/>
    <cellStyle name="Normal 48 2 4 3" xfId="4500" xr:uid="{103B0249-5903-4704-B26A-6199D8C7233D}"/>
    <cellStyle name="Normal 48 2 5" xfId="4501" xr:uid="{C96C7875-767A-43A3-9CBA-40ACA79EEB7A}"/>
    <cellStyle name="Normal 48 2 5 2" xfId="4502" xr:uid="{453C9848-4453-4AA6-B100-080D6C00F1AC}"/>
    <cellStyle name="Normal 48 2 6" xfId="4503" xr:uid="{7CD21C37-01B1-4BB3-9CE0-2FC56AA68414}"/>
    <cellStyle name="Normal 48 2 6 2" xfId="4504" xr:uid="{0F025142-AC16-4259-A0D5-0F3C483641C9}"/>
    <cellStyle name="Normal 48 2 7" xfId="4505" xr:uid="{1B5B55E0-04E3-4C6D-8A17-066DCFF97212}"/>
    <cellStyle name="Normal 48 2 7 2" xfId="4506" xr:uid="{1C6BAD39-57CE-49EE-BE47-26A98D99DD81}"/>
    <cellStyle name="Normal 48 2 8" xfId="4507" xr:uid="{B358EBDD-4440-42A7-8426-F678C3D5B196}"/>
    <cellStyle name="Normal 48 2 8 2" xfId="4508" xr:uid="{C2F2D578-C9EE-43BD-81C6-CD45950AA796}"/>
    <cellStyle name="Normal 48 2 9" xfId="4509" xr:uid="{2E5685BE-6453-40AF-A663-A5DEA706DE47}"/>
    <cellStyle name="Normal 48 2 9 2" xfId="4510" xr:uid="{47420592-2607-4E49-B7AB-0C9F085293E1}"/>
    <cellStyle name="Normal 48 20" xfId="4511" xr:uid="{E76E5D3D-6A65-48E0-8787-7B2E2480F6F7}"/>
    <cellStyle name="Normal 48 20 2" xfId="4512" xr:uid="{E1BF6E5C-6CC6-4FBD-8404-A55DFE011564}"/>
    <cellStyle name="Normal 48 21" xfId="4513" xr:uid="{87C933C5-EE58-43BE-96F6-6D401E936A9A}"/>
    <cellStyle name="Normal 48 21 2" xfId="4514" xr:uid="{B1AF439B-AF18-47C6-A60E-40FF2AACD4BF}"/>
    <cellStyle name="Normal 48 22" xfId="4515" xr:uid="{237BB22F-2E05-447B-9CC5-5322E815B0BB}"/>
    <cellStyle name="Normal 48 22 2" xfId="4516" xr:uid="{DD08D641-13EA-48F8-9320-64E6C5018DD4}"/>
    <cellStyle name="Normal 48 23" xfId="4517" xr:uid="{CE60E96F-6FF6-4AF3-BCCF-02C50B749D66}"/>
    <cellStyle name="Normal 48 23 2" xfId="4518" xr:uid="{0E266CB7-C725-4028-9A77-BCC906429A8A}"/>
    <cellStyle name="Normal 48 24" xfId="4519" xr:uid="{42498937-4965-436D-BD53-B1DF8018BCD4}"/>
    <cellStyle name="Normal 48 24 2" xfId="4520" xr:uid="{57EFCF7E-F700-49EF-8070-BE4EE282FD69}"/>
    <cellStyle name="Normal 48 25" xfId="4521" xr:uid="{6602EBDA-1B6C-4CED-ABEC-D3EA9F159067}"/>
    <cellStyle name="Normal 48 25 2" xfId="4522" xr:uid="{1B62CC31-7285-4708-9430-ED2784095AFE}"/>
    <cellStyle name="Normal 48 26" xfId="4523" xr:uid="{A3A744D2-37BB-4F95-BA85-25EF66FB69AB}"/>
    <cellStyle name="Normal 48 26 2" xfId="4524" xr:uid="{DF2D0303-75A8-4267-86B7-0F6F7E9EAD22}"/>
    <cellStyle name="Normal 48 27" xfId="4525" xr:uid="{8E95E86B-69C2-45B9-8D08-C00BA5A722D7}"/>
    <cellStyle name="Normal 48 27 2" xfId="4526" xr:uid="{0FC1B9F0-AC20-4395-AF73-BBB091010E7B}"/>
    <cellStyle name="Normal 48 28" xfId="4527" xr:uid="{1826F444-80C0-47B2-ACFD-3B4A89E18B5B}"/>
    <cellStyle name="Normal 48 28 2" xfId="4528" xr:uid="{8BB0C2BC-37B4-470C-A8AB-0863C595A054}"/>
    <cellStyle name="Normal 48 29" xfId="4529" xr:uid="{792D1E8A-B4A6-4673-A559-7CE8A5AE6BBB}"/>
    <cellStyle name="Normal 48 29 2" xfId="4530" xr:uid="{9E2F3708-0457-43A5-B82A-7A8E0F1643F1}"/>
    <cellStyle name="Normal 48 3" xfId="4531" xr:uid="{5A83C2A3-B87A-4530-BF9F-D54EDFF9C125}"/>
    <cellStyle name="Normal 48 3 2" xfId="4532" xr:uid="{AFEC7E79-176C-4A0D-A0D1-F0399AAEDF2B}"/>
    <cellStyle name="Normal 48 3 2 2" xfId="4533" xr:uid="{A5CABE00-5FD1-4904-8598-6BB11CF63327}"/>
    <cellStyle name="Normal 48 3 3" xfId="4534" xr:uid="{7103B79A-1E02-4916-B2A2-70B5AE51D690}"/>
    <cellStyle name="Normal 48 30" xfId="4535" xr:uid="{36E92E62-C424-4ECE-A068-9A429F228920}"/>
    <cellStyle name="Normal 48 30 2" xfId="4536" xr:uid="{B2D59513-BBB2-4681-963E-6B05909BF383}"/>
    <cellStyle name="Normal 48 31" xfId="4537" xr:uid="{1A0544BF-0AC6-4793-87B7-CEA2D923025B}"/>
    <cellStyle name="Normal 48 31 2" xfId="4538" xr:uid="{378B6584-2C22-4E01-9CF5-8D7031F3B993}"/>
    <cellStyle name="Normal 48 32" xfId="4539" xr:uid="{7008B29D-6B23-4603-9101-74EC1C479CBD}"/>
    <cellStyle name="Normal 48 4" xfId="4540" xr:uid="{6EB58F26-9BCF-43C7-BE68-07B7AE6E3CAF}"/>
    <cellStyle name="Normal 48 4 2" xfId="4541" xr:uid="{C6D01B85-4191-4C63-94E9-40B66FCE9537}"/>
    <cellStyle name="Normal 48 4 2 2" xfId="4542" xr:uid="{81865E77-8B20-4738-B3DD-2E7C4100EC1A}"/>
    <cellStyle name="Normal 48 4 3" xfId="4543" xr:uid="{75D03F42-4AD2-484D-9AF7-CEB9A554CAF1}"/>
    <cellStyle name="Normal 48 5" xfId="4544" xr:uid="{F0BC164D-A6B5-4DE2-9638-D00B994627C0}"/>
    <cellStyle name="Normal 48 5 2" xfId="4545" xr:uid="{C68B4005-4DCF-4A24-B8B5-5A93F5457CD6}"/>
    <cellStyle name="Normal 48 5 2 2" xfId="4546" xr:uid="{73E7AE33-662F-4284-ADC8-E2823CA1AD78}"/>
    <cellStyle name="Normal 48 5 3" xfId="4547" xr:uid="{81A6BCEE-0F47-4585-BB13-4A14CB4C80A8}"/>
    <cellStyle name="Normal 48 6" xfId="4548" xr:uid="{63254CD2-2CDA-4F03-B12F-BE07A572E495}"/>
    <cellStyle name="Normal 48 6 2" xfId="4549" xr:uid="{1D5CE983-A6F9-4A13-9F0E-11A3AAA9295B}"/>
    <cellStyle name="Normal 48 6 2 2" xfId="4550" xr:uid="{0DF8A41A-35DA-4735-BE9A-07963648A499}"/>
    <cellStyle name="Normal 48 6 3" xfId="4551" xr:uid="{3EE1C8B3-B0ED-49C0-B303-BC7F93ECE5DF}"/>
    <cellStyle name="Normal 48 7" xfId="4552" xr:uid="{C22DB2C4-8F0B-40E9-AA6C-B98BA255E433}"/>
    <cellStyle name="Normal 48 7 2" xfId="4553" xr:uid="{E2835A00-AC95-461E-A70E-31FAB2A38327}"/>
    <cellStyle name="Normal 48 7 2 2" xfId="4554" xr:uid="{2DA581C7-C55B-409D-A6FC-F358C3FDBA55}"/>
    <cellStyle name="Normal 48 7 3" xfId="4555" xr:uid="{D98AD1AC-025C-4580-970B-BB149FB55225}"/>
    <cellStyle name="Normal 48 8" xfId="4556" xr:uid="{55EC00CA-B219-48F4-B4F2-A142516B64CB}"/>
    <cellStyle name="Normal 48 8 2" xfId="4557" xr:uid="{EF434B41-85D8-49B6-9D4C-C21356EDAB58}"/>
    <cellStyle name="Normal 48 8 2 2" xfId="4558" xr:uid="{B1C835CE-1837-49B5-8F84-41E40E227EFB}"/>
    <cellStyle name="Normal 48 8 3" xfId="4559" xr:uid="{8D08253B-3062-4727-941E-09F57FF0EAAF}"/>
    <cellStyle name="Normal 48 9" xfId="4560" xr:uid="{57F4F569-47FD-4459-89E3-7AF237802073}"/>
    <cellStyle name="Normal 48 9 2" xfId="4561" xr:uid="{DA8EF7E4-9251-49C1-9CC7-2D3C58987051}"/>
    <cellStyle name="Normal 48 9 2 2" xfId="4562" xr:uid="{735D1F1B-5F0C-4393-BDFF-8EA0E3AC5F7D}"/>
    <cellStyle name="Normal 48 9 3" xfId="4563" xr:uid="{1F480F8B-3D1E-4E68-B981-9CE0131C6406}"/>
    <cellStyle name="Normal 49" xfId="166" xr:uid="{00000000-0005-0000-0000-0000B6000000}"/>
    <cellStyle name="Normal 49 10" xfId="4564" xr:uid="{FD113FC9-B4BF-4BF3-8B0D-B6DD199D0739}"/>
    <cellStyle name="Normal 49 10 2" xfId="4565" xr:uid="{8C78C78A-CC75-467C-85BF-4088F1697DD0}"/>
    <cellStyle name="Normal 49 10 2 2" xfId="4566" xr:uid="{E8E77AAC-44B1-430A-88CC-43743C52EEA2}"/>
    <cellStyle name="Normal 49 10 3" xfId="4567" xr:uid="{F0192645-5020-4F0A-B0F8-865B531C822D}"/>
    <cellStyle name="Normal 49 11" xfId="4568" xr:uid="{9D9F298D-EEF8-4EBE-A1BD-157A8455C9D9}"/>
    <cellStyle name="Normal 49 11 2" xfId="4569" xr:uid="{1383FB9E-451D-469C-BF82-83B82F56C9D5}"/>
    <cellStyle name="Normal 49 12" xfId="4570" xr:uid="{4CB7CE81-8935-4699-9BD9-FD87C5E01492}"/>
    <cellStyle name="Normal 49 12 2" xfId="4571" xr:uid="{807F346A-04BE-40A5-BEB4-FD2F7C04A090}"/>
    <cellStyle name="Normal 49 13" xfId="4572" xr:uid="{9022C6D6-79FB-4C31-B286-DAD85CAE996D}"/>
    <cellStyle name="Normal 49 13 2" xfId="4573" xr:uid="{4A8227CE-03D3-48BF-B9F9-D8BA25879B8F}"/>
    <cellStyle name="Normal 49 14" xfId="4574" xr:uid="{2067FF63-45C5-413A-8B87-2C6E27072857}"/>
    <cellStyle name="Normal 49 14 2" xfId="4575" xr:uid="{85779973-2DD8-4D9C-B67C-4E76D355FFD5}"/>
    <cellStyle name="Normal 49 15" xfId="4576" xr:uid="{3EC5FB9F-EFD8-40EA-B678-5B2007AF4E05}"/>
    <cellStyle name="Normal 49 15 2" xfId="4577" xr:uid="{A9D62277-C189-40EF-B592-D1786715EA0A}"/>
    <cellStyle name="Normal 49 16" xfId="4578" xr:uid="{89BC6F74-E931-4340-AB4C-7AB2D67C94A3}"/>
    <cellStyle name="Normal 49 16 2" xfId="4579" xr:uid="{E78BEEE3-2AEE-4DD9-806B-EEED862D7079}"/>
    <cellStyle name="Normal 49 17" xfId="4580" xr:uid="{742DA171-82CB-45B8-8559-EA9C9CEBBA31}"/>
    <cellStyle name="Normal 49 17 2" xfId="4581" xr:uid="{F2571A76-48D2-4B5B-8FDF-D79A50E61509}"/>
    <cellStyle name="Normal 49 18" xfId="4582" xr:uid="{87D8AC43-F2FD-4A3B-8CDB-86A54CBBFD67}"/>
    <cellStyle name="Normal 49 18 2" xfId="4583" xr:uid="{1AE2113D-BF14-42C9-B9CF-21BF95C18847}"/>
    <cellStyle name="Normal 49 19" xfId="4584" xr:uid="{2E5AEBC8-EB1F-4585-B434-53F2EB41B032}"/>
    <cellStyle name="Normal 49 19 2" xfId="4585" xr:uid="{BD27FE33-A9E4-4C5E-9FEA-157952F355EC}"/>
    <cellStyle name="Normal 49 2" xfId="4586" xr:uid="{D86E7062-1367-4241-A2A6-BB22C11A6A92}"/>
    <cellStyle name="Normal 49 2 10" xfId="4587" xr:uid="{B44A9510-EEC4-4D76-991D-DCB44060CDB7}"/>
    <cellStyle name="Normal 49 2 10 2" xfId="4588" xr:uid="{F934EB4A-0351-48F7-A3A1-7A8BAB8B6E02}"/>
    <cellStyle name="Normal 49 2 11" xfId="4589" xr:uid="{3BF690A9-8793-499D-A0A2-EDE41BD13A48}"/>
    <cellStyle name="Normal 49 2 11 2" xfId="4590" xr:uid="{C01D1B80-0B7A-4795-86B3-7D7D5069D6D6}"/>
    <cellStyle name="Normal 49 2 12" xfId="4591" xr:uid="{CD65AA23-9CB4-48C6-894E-1998B49E68C5}"/>
    <cellStyle name="Normal 49 2 12 2" xfId="4592" xr:uid="{1BA0026A-C63E-43D7-BC38-8DD91FA34E17}"/>
    <cellStyle name="Normal 49 2 13" xfId="4593" xr:uid="{B6191B96-979F-4BC0-A51F-291867CE4331}"/>
    <cellStyle name="Normal 49 2 13 2" xfId="4594" xr:uid="{B05A250D-6861-46DE-B991-C1066D0D4EA5}"/>
    <cellStyle name="Normal 49 2 14" xfId="4595" xr:uid="{9E2AEDC2-FF44-42CA-9E47-7AC81AE40EEE}"/>
    <cellStyle name="Normal 49 2 14 2" xfId="4596" xr:uid="{392A962B-DEB7-4907-ABE7-D226ED469262}"/>
    <cellStyle name="Normal 49 2 15" xfId="4597" xr:uid="{D295CC96-3F7A-4EB3-AC80-7BA80BB453A8}"/>
    <cellStyle name="Normal 49 2 15 2" xfId="4598" xr:uid="{53489E03-EF9E-4F08-A4A9-70DD99109B53}"/>
    <cellStyle name="Normal 49 2 16" xfId="4599" xr:uid="{88BAA378-3CA0-4705-B31A-873F290FD27C}"/>
    <cellStyle name="Normal 49 2 16 2" xfId="4600" xr:uid="{66A466EB-3ACA-4D5E-A23A-687E530EABCF}"/>
    <cellStyle name="Normal 49 2 17" xfId="4601" xr:uid="{39815672-F5B8-4B2A-9A25-EA643C7F5681}"/>
    <cellStyle name="Normal 49 2 17 2" xfId="4602" xr:uid="{2AF3A0E4-B708-46B7-930A-A870969569EE}"/>
    <cellStyle name="Normal 49 2 18" xfId="4603" xr:uid="{2E4587E2-25A7-4740-ACE3-45C340B1BE69}"/>
    <cellStyle name="Normal 49 2 18 2" xfId="4604" xr:uid="{3512830A-3B8F-437E-82AA-3865782BEA1E}"/>
    <cellStyle name="Normal 49 2 19" xfId="4605" xr:uid="{CCE87518-6037-4BF4-BE0D-D147674006B2}"/>
    <cellStyle name="Normal 49 2 19 2" xfId="4606" xr:uid="{40F16A1F-7D01-4C05-AEB0-E4D5571A1BA0}"/>
    <cellStyle name="Normal 49 2 2" xfId="4607" xr:uid="{1F70AC7F-D0A4-466D-802B-08C6F00012DC}"/>
    <cellStyle name="Normal 49 2 2 2" xfId="4608" xr:uid="{1A301DBF-8AAD-4CF9-B0D4-E6ADC32DB168}"/>
    <cellStyle name="Normal 49 2 2 2 2" xfId="4609" xr:uid="{5D7F61C4-835B-4EDF-9976-979314536247}"/>
    <cellStyle name="Normal 49 2 2 3" xfId="4610" xr:uid="{115A7E56-4329-45A8-B746-AE77781F0C19}"/>
    <cellStyle name="Normal 49 2 20" xfId="4611" xr:uid="{BDB1E532-ADF3-4F8D-B85C-E5B780950993}"/>
    <cellStyle name="Normal 49 2 20 2" xfId="4612" xr:uid="{7E77B1C1-EEE2-47E7-8B3D-F77BF5806AC3}"/>
    <cellStyle name="Normal 49 2 21" xfId="4613" xr:uid="{A816FDDD-ABA0-4FF7-9480-A7D7E31F9638}"/>
    <cellStyle name="Normal 49 2 21 2" xfId="4614" xr:uid="{EA4A1DFB-5436-481F-B60F-9A20CF7D5B6A}"/>
    <cellStyle name="Normal 49 2 22" xfId="4615" xr:uid="{9B650DBA-1201-4DCC-851B-D5E5697DF59D}"/>
    <cellStyle name="Normal 49 2 22 2" xfId="4616" xr:uid="{E812B636-43D4-4AE4-97A4-710A1AABA4C0}"/>
    <cellStyle name="Normal 49 2 23" xfId="4617" xr:uid="{B0BEA710-2787-4D39-93A8-E4C49DFE85E4}"/>
    <cellStyle name="Normal 49 2 23 2" xfId="4618" xr:uid="{83F96550-1BDE-4712-B50B-7A674624426D}"/>
    <cellStyle name="Normal 49 2 24" xfId="4619" xr:uid="{1EF3211D-3B42-4889-A527-3C3474EE3CC3}"/>
    <cellStyle name="Normal 49 2 24 2" xfId="4620" xr:uid="{5B1AED7E-5BA2-48BE-BF4C-9BF2F878B5F2}"/>
    <cellStyle name="Normal 49 2 25" xfId="4621" xr:uid="{B8380E90-A794-43EB-90B1-D70ADBDA229E}"/>
    <cellStyle name="Normal 49 2 25 2" xfId="4622" xr:uid="{B819B598-DDA7-41D1-998B-EA0573470D52}"/>
    <cellStyle name="Normal 49 2 26" xfId="4623" xr:uid="{FAC14651-F4DE-436D-9EFE-2EB8D5FCBCE0}"/>
    <cellStyle name="Normal 49 2 3" xfId="4624" xr:uid="{5F74C682-7873-4BE4-AF82-66C230047EEA}"/>
    <cellStyle name="Normal 49 2 3 2" xfId="4625" xr:uid="{336C3929-922A-4712-B55F-CABF6D0A7434}"/>
    <cellStyle name="Normal 49 2 3 2 2" xfId="4626" xr:uid="{81ECA1DE-78DC-4DA1-BFE0-0BC5ECE383C5}"/>
    <cellStyle name="Normal 49 2 3 3" xfId="4627" xr:uid="{8DEC891E-3D9B-4119-ACC2-56B9EAD4E0A5}"/>
    <cellStyle name="Normal 49 2 4" xfId="4628" xr:uid="{260E7E75-ADBA-49E2-B935-0F1D41BAB020}"/>
    <cellStyle name="Normal 49 2 4 2" xfId="4629" xr:uid="{401CED0E-50C9-4DB5-A51B-DCDA1BABB992}"/>
    <cellStyle name="Normal 49 2 4 2 2" xfId="4630" xr:uid="{5400C1F4-B6EC-49A8-A667-B141F9784012}"/>
    <cellStyle name="Normal 49 2 4 3" xfId="4631" xr:uid="{1E2D0FF9-0D82-46AA-939A-3CB1B67A65DD}"/>
    <cellStyle name="Normal 49 2 5" xfId="4632" xr:uid="{CF4CC0EE-C27E-46D2-A9DE-BB867F7D9932}"/>
    <cellStyle name="Normal 49 2 5 2" xfId="4633" xr:uid="{502DA26F-08D6-49C3-84D8-756D58BA57D8}"/>
    <cellStyle name="Normal 49 2 6" xfId="4634" xr:uid="{CB04F970-31CD-4441-BF59-0199242A8213}"/>
    <cellStyle name="Normal 49 2 6 2" xfId="4635" xr:uid="{7C64E52E-A29D-4E20-A9BF-01468BB524D6}"/>
    <cellStyle name="Normal 49 2 7" xfId="4636" xr:uid="{DA61AF81-1EAB-4ECB-B8B8-6068C9BD0D54}"/>
    <cellStyle name="Normal 49 2 7 2" xfId="4637" xr:uid="{B9CAC30D-BAD9-4115-89D6-03EBD07EFAF7}"/>
    <cellStyle name="Normal 49 2 8" xfId="4638" xr:uid="{E608E720-E528-47F2-9374-37583A44462A}"/>
    <cellStyle name="Normal 49 2 8 2" xfId="4639" xr:uid="{F93F879D-B225-41D4-BEC8-CE08A2EAE81F}"/>
    <cellStyle name="Normal 49 2 9" xfId="4640" xr:uid="{2E16FA47-C6D6-4FF8-80A6-CEFB61F6B98B}"/>
    <cellStyle name="Normal 49 2 9 2" xfId="4641" xr:uid="{165523CC-10D4-4701-98E8-518D196C82A9}"/>
    <cellStyle name="Normal 49 20" xfId="4642" xr:uid="{7DEE86C8-BAF4-4A0C-8AB4-4C7ED0C7CBB9}"/>
    <cellStyle name="Normal 49 20 2" xfId="4643" xr:uid="{113953EF-0AEF-4D3F-90E0-936A25712564}"/>
    <cellStyle name="Normal 49 21" xfId="4644" xr:uid="{225AD86F-02B7-471F-BE7D-7553B753BE80}"/>
    <cellStyle name="Normal 49 21 2" xfId="4645" xr:uid="{26246B9A-AAF1-4750-B7D8-EE10CEC4567F}"/>
    <cellStyle name="Normal 49 22" xfId="4646" xr:uid="{E07DA5C0-A444-4729-97CA-3C20121BC6B1}"/>
    <cellStyle name="Normal 49 22 2" xfId="4647" xr:uid="{B9250EDA-6796-4A26-B4C1-A800099EDC61}"/>
    <cellStyle name="Normal 49 23" xfId="4648" xr:uid="{FEC21EF1-9959-407D-B82D-F089273BAD51}"/>
    <cellStyle name="Normal 49 23 2" xfId="4649" xr:uid="{7CE54D25-CB05-483F-BD2D-54D1A4266507}"/>
    <cellStyle name="Normal 49 24" xfId="4650" xr:uid="{D5E9B53B-5EA8-4F67-83A5-FF42307637A1}"/>
    <cellStyle name="Normal 49 24 2" xfId="4651" xr:uid="{42152835-7259-4C6F-8BBB-42CD36BE87CC}"/>
    <cellStyle name="Normal 49 25" xfId="4652" xr:uid="{33FD4DD4-9612-4AB5-89E0-AE4CE5620694}"/>
    <cellStyle name="Normal 49 25 2" xfId="4653" xr:uid="{F035DDBF-EDB0-446F-919D-FD4F23B331AB}"/>
    <cellStyle name="Normal 49 26" xfId="4654" xr:uid="{14A8363B-63D4-477A-B225-3391DB3E8625}"/>
    <cellStyle name="Normal 49 26 2" xfId="4655" xr:uid="{7A787B4B-A241-4C75-943A-755EAA5ADD5A}"/>
    <cellStyle name="Normal 49 27" xfId="4656" xr:uid="{E2C72AFB-8A68-4845-BAEA-BD74AD6B0741}"/>
    <cellStyle name="Normal 49 27 2" xfId="4657" xr:uid="{356580D2-4675-48C8-A933-D32D9E048C0B}"/>
    <cellStyle name="Normal 49 28" xfId="4658" xr:uid="{78411FFF-EC4E-48CD-B3A4-44A1C8232D13}"/>
    <cellStyle name="Normal 49 28 2" xfId="4659" xr:uid="{53A62F96-6482-49D2-A8F8-91B4768D57BC}"/>
    <cellStyle name="Normal 49 29" xfId="4660" xr:uid="{D466E4E6-32B2-4134-A9E3-A0ECEB7F5014}"/>
    <cellStyle name="Normal 49 29 2" xfId="4661" xr:uid="{D5BAAA06-F374-4B62-ACC5-5FD966AED426}"/>
    <cellStyle name="Normal 49 3" xfId="4662" xr:uid="{29E7F3F5-3519-4ED4-844D-E22657AE92E7}"/>
    <cellStyle name="Normal 49 3 2" xfId="4663" xr:uid="{B73AFC79-EB05-483C-9D8F-E21353CFD70F}"/>
    <cellStyle name="Normal 49 3 2 2" xfId="4664" xr:uid="{F3A0DABD-042F-4E7A-805B-6F84AC721FDE}"/>
    <cellStyle name="Normal 49 3 3" xfId="4665" xr:uid="{3BCF3395-F1C7-48CC-884B-29879EB831C6}"/>
    <cellStyle name="Normal 49 30" xfId="4666" xr:uid="{E4EE21A4-8684-41FE-888A-3529A1124F1F}"/>
    <cellStyle name="Normal 49 30 2" xfId="4667" xr:uid="{58C89FDB-845A-42E7-9F03-468197F8F455}"/>
    <cellStyle name="Normal 49 31" xfId="4668" xr:uid="{5CF6D972-D535-4D3F-B068-858ED879635C}"/>
    <cellStyle name="Normal 49 31 2" xfId="4669" xr:uid="{6A9E9D14-36FF-4CC7-A305-646E049AF5EE}"/>
    <cellStyle name="Normal 49 32" xfId="4670" xr:uid="{D011D289-02F1-4C9F-A065-27FA329D58A5}"/>
    <cellStyle name="Normal 49 4" xfId="4671" xr:uid="{5D8E3598-8E7A-4E09-B1BF-8FC4B83E8235}"/>
    <cellStyle name="Normal 49 4 2" xfId="4672" xr:uid="{688F52E4-6D12-4B8C-8CBB-134D44ED1146}"/>
    <cellStyle name="Normal 49 4 2 2" xfId="4673" xr:uid="{ADAD0C07-13A8-4663-9C22-A97B347AA936}"/>
    <cellStyle name="Normal 49 4 3" xfId="4674" xr:uid="{57477C89-CB26-4ACE-AF54-6E55A44E5B0E}"/>
    <cellStyle name="Normal 49 5" xfId="4675" xr:uid="{525ED4F4-FFC0-4EE8-AD72-EF3F669E55B1}"/>
    <cellStyle name="Normal 49 5 2" xfId="4676" xr:uid="{56115576-670F-47B9-ABBA-70AF6A87E3FA}"/>
    <cellStyle name="Normal 49 5 2 2" xfId="4677" xr:uid="{0EB42306-D664-4A9B-B875-5E48413E7812}"/>
    <cellStyle name="Normal 49 5 3" xfId="4678" xr:uid="{432ACD4B-0350-4333-AA92-F122C01893AF}"/>
    <cellStyle name="Normal 49 6" xfId="4679" xr:uid="{60A6917E-FF83-485D-B76F-12DDA5929223}"/>
    <cellStyle name="Normal 49 6 2" xfId="4680" xr:uid="{83A9206A-F1B5-4182-9EE2-94B8F83352BD}"/>
    <cellStyle name="Normal 49 6 2 2" xfId="4681" xr:uid="{F72FBDF7-6B23-4E91-8ABA-A9293E376848}"/>
    <cellStyle name="Normal 49 6 3" xfId="4682" xr:uid="{FD5E8005-ABC4-438B-86B2-1F0A892BB38A}"/>
    <cellStyle name="Normal 49 7" xfId="4683" xr:uid="{55229EA3-D757-406C-9154-2E0BF02BBF22}"/>
    <cellStyle name="Normal 49 7 2" xfId="4684" xr:uid="{7E7EB8D0-7256-4C7E-A1A3-DE755E452C12}"/>
    <cellStyle name="Normal 49 7 2 2" xfId="4685" xr:uid="{647DD84D-1356-4B80-88BF-145BFFCD90ED}"/>
    <cellStyle name="Normal 49 7 3" xfId="4686" xr:uid="{729991E1-463C-45A1-9D4C-41B8B792CA3A}"/>
    <cellStyle name="Normal 49 8" xfId="4687" xr:uid="{5D874576-E1F7-4579-8FAB-463E09D3D3E8}"/>
    <cellStyle name="Normal 49 8 2" xfId="4688" xr:uid="{4D6DED5D-2D54-4D91-8C5B-19317249990E}"/>
    <cellStyle name="Normal 49 8 2 2" xfId="4689" xr:uid="{BE0E8C68-C1AA-40CB-AB12-24FC0417C97F}"/>
    <cellStyle name="Normal 49 8 3" xfId="4690" xr:uid="{167C3839-A2B1-4DF2-81D3-209638DDB3E7}"/>
    <cellStyle name="Normal 49 9" xfId="4691" xr:uid="{824F6EF1-9D73-4FE5-BDC9-68E5AEAA4A89}"/>
    <cellStyle name="Normal 49 9 2" xfId="4692" xr:uid="{2B5431DB-2D17-456A-8868-7B63BFAFDAA3}"/>
    <cellStyle name="Normal 49 9 2 2" xfId="4693" xr:uid="{3864FEA8-6103-4F90-9968-A892A4C99168}"/>
    <cellStyle name="Normal 49 9 3" xfId="4694" xr:uid="{12A6FC1C-F12F-430B-AFAF-7E89F3E668A7}"/>
    <cellStyle name="Normal 5" xfId="167" xr:uid="{00000000-0005-0000-0000-0000B7000000}"/>
    <cellStyle name="Normal 5 10" xfId="4696" xr:uid="{EDF8EB99-6822-4FF4-A0DF-0006262CE0CF}"/>
    <cellStyle name="Normal 5 10 2" xfId="4697" xr:uid="{C8B2BF57-4DFF-4BB5-B19C-359F85186B66}"/>
    <cellStyle name="Normal 5 10 2 2" xfId="4698" xr:uid="{154C8FC4-A360-40F8-ADDB-EDD117295480}"/>
    <cellStyle name="Normal 5 10 2 2 2" xfId="8944" xr:uid="{8F36B500-785F-4830-ABBB-A9881607365F}"/>
    <cellStyle name="Normal 5 10 3" xfId="4699" xr:uid="{10EC58C2-6842-49CD-BED3-7F769741C220}"/>
    <cellStyle name="Normal 5 11" xfId="4700" xr:uid="{E2C3C352-BA50-4AE7-B9D0-1825271D2A25}"/>
    <cellStyle name="Normal 5 11 2" xfId="4701" xr:uid="{00D16FA4-E0B8-4388-9FC4-5BEDE1034FD6}"/>
    <cellStyle name="Normal 5 11 2 2" xfId="4702" xr:uid="{4278F1B6-3994-4E0B-8ACE-DBCA7E6E53FB}"/>
    <cellStyle name="Normal 5 11 3" xfId="4703" xr:uid="{5FCFA419-96B2-4D96-BDCC-ED8AA501F57C}"/>
    <cellStyle name="Normal 5 11 4" xfId="4704" xr:uid="{60B1E9F1-9997-4023-A825-3627C39A8599}"/>
    <cellStyle name="Normal 5 11 5" xfId="6590" xr:uid="{E494AC34-B0A9-4385-8064-419AF08F27B2}"/>
    <cellStyle name="Normal 5 11 5 2" xfId="8439" xr:uid="{07AC2901-5AC5-4BD8-AA05-9986721E0EDD}"/>
    <cellStyle name="Normal 5 11 6" xfId="7515" xr:uid="{5B4EF86A-B461-460B-B048-03CB810200F8}"/>
    <cellStyle name="Normal 5 12" xfId="4705" xr:uid="{D7FD5C14-50D4-49BF-8515-C8CFD7E48F2A}"/>
    <cellStyle name="Normal 5 12 2" xfId="4706" xr:uid="{01070B94-B164-4F4A-BF4E-0CC820315B0C}"/>
    <cellStyle name="Normal 5 12 2 2" xfId="4707" xr:uid="{D44ED896-6148-47E7-B170-B80D6FA59FEC}"/>
    <cellStyle name="Normal 5 12 3" xfId="4708" xr:uid="{E91818FC-9E50-403D-A08D-56782E7BEE95}"/>
    <cellStyle name="Normal 5 13" xfId="4709" xr:uid="{4A99D609-F2CC-4659-888B-87D841B83E66}"/>
    <cellStyle name="Normal 5 13 2" xfId="4710" xr:uid="{2ECA869F-D377-4173-BA46-DF1CAC187E05}"/>
    <cellStyle name="Normal 5 14" xfId="4711" xr:uid="{9A694411-9DA6-4069-A635-960E478A16DE}"/>
    <cellStyle name="Normal 5 14 2" xfId="4712" xr:uid="{2C906F38-8587-4251-A4BA-CD9667874A77}"/>
    <cellStyle name="Normal 5 15" xfId="4713" xr:uid="{B7A2B07A-8B40-40EF-AEF4-B2A308DC35D5}"/>
    <cellStyle name="Normal 5 15 2" xfId="4714" xr:uid="{71EF0559-B0B3-4889-8602-1CD80232FFE8}"/>
    <cellStyle name="Normal 5 16" xfId="4715" xr:uid="{FE5664B3-C508-4A0B-B9FC-EE79FBE5B168}"/>
    <cellStyle name="Normal 5 16 2" xfId="4716" xr:uid="{29321D1B-DD5E-44F2-A27A-040645CE2555}"/>
    <cellStyle name="Normal 5 17" xfId="4717" xr:uid="{7D599862-9342-4669-B7C1-BC3CF4931E6C}"/>
    <cellStyle name="Normal 5 17 2" xfId="4718" xr:uid="{F04D8665-AE78-4E77-8B7C-1028C6B10E99}"/>
    <cellStyle name="Normal 5 18" xfId="4719" xr:uid="{54DACD46-DA13-419B-9E5D-A1B3EFF7AC7A}"/>
    <cellStyle name="Normal 5 18 2" xfId="4720" xr:uid="{285CB367-7456-4133-9A73-C07043BC5A55}"/>
    <cellStyle name="Normal 5 19" xfId="4721" xr:uid="{4DCABD6E-DAFB-44B2-889E-E8270F97ED14}"/>
    <cellStyle name="Normal 5 19 2" xfId="4722" xr:uid="{DDFC1D99-C1EC-4D5A-8F3E-E7E8AE444ED4}"/>
    <cellStyle name="Normal 5 2" xfId="4723" xr:uid="{978CCDD1-8F09-4CB2-9920-797786CB6575}"/>
    <cellStyle name="Normal 5 2 10" xfId="4724" xr:uid="{FA5D5FF0-AE2D-43D6-91D9-FBCB04F46625}"/>
    <cellStyle name="Normal 5 2 10 2" xfId="4725" xr:uid="{05E6B575-7050-4F29-8898-85FB6657C56B}"/>
    <cellStyle name="Normal 5 2 11" xfId="4726" xr:uid="{AEA20F85-993E-4CE1-BD10-792A9F258728}"/>
    <cellStyle name="Normal 5 2 11 2" xfId="4727" xr:uid="{762D5CC8-B77F-4871-A57E-50F83EBB405E}"/>
    <cellStyle name="Normal 5 2 12" xfId="4728" xr:uid="{7881CC5D-90A3-4DF2-AE2D-0765B12D8C3B}"/>
    <cellStyle name="Normal 5 2 12 2" xfId="4729" xr:uid="{4931E442-0C11-4CA8-9B7C-4BB9605EB2CC}"/>
    <cellStyle name="Normal 5 2 13" xfId="4730" xr:uid="{149ECA62-ECF0-487D-8F4F-5FBB574D5810}"/>
    <cellStyle name="Normal 5 2 13 2" xfId="4731" xr:uid="{4A7640FA-C943-4106-983F-74A938B9DC5B}"/>
    <cellStyle name="Normal 5 2 14" xfId="4732" xr:uid="{E0DF7864-E38F-4AD1-9891-2EB065ADEAB6}"/>
    <cellStyle name="Normal 5 2 14 2" xfId="4733" xr:uid="{A5F7596C-36C6-407F-800B-A6D7A2BD7DED}"/>
    <cellStyle name="Normal 5 2 15" xfId="4734" xr:uid="{4BE9C269-064C-4E3D-B261-EED5F0438354}"/>
    <cellStyle name="Normal 5 2 15 2" xfId="4735" xr:uid="{818FC75F-FAE2-4602-8450-A09DE108B5D6}"/>
    <cellStyle name="Normal 5 2 16" xfId="4736" xr:uid="{B28DC81D-0463-42CF-ACB1-01D961EEA3D3}"/>
    <cellStyle name="Normal 5 2 16 2" xfId="4737" xr:uid="{7634CCCB-F1C5-4D2D-89F2-76B4112D3C6E}"/>
    <cellStyle name="Normal 5 2 17" xfId="4738" xr:uid="{54BAB4EA-B3AD-4CA0-86F4-5C9DEE9829F2}"/>
    <cellStyle name="Normal 5 2 17 2" xfId="4739" xr:uid="{AF742BA7-2AA1-43D2-8732-9E1F0793CAF8}"/>
    <cellStyle name="Normal 5 2 18" xfId="4740" xr:uid="{6C139954-4778-41DD-A807-F074C425AA9B}"/>
    <cellStyle name="Normal 5 2 18 2" xfId="4741" xr:uid="{1624AA27-CB34-4E70-AF77-A5C542AAA1F9}"/>
    <cellStyle name="Normal 5 2 19" xfId="4742" xr:uid="{EDD552FC-FB5F-4212-B63D-3037FD08C2D5}"/>
    <cellStyle name="Normal 5 2 19 2" xfId="4743" xr:uid="{57D2BD3F-48C0-42BE-B065-F1ECC5C26A77}"/>
    <cellStyle name="Normal 5 2 2" xfId="4744" xr:uid="{955FA482-A701-4829-BF5D-4A20BB0A9F7C}"/>
    <cellStyle name="Normal 5 2 2 2" xfId="4745" xr:uid="{B429DC92-178D-4019-B024-1AA3B0E1AE8E}"/>
    <cellStyle name="Normal 5 2 2 2 2" xfId="4746" xr:uid="{64115221-7DAC-4F3D-81F4-E4C680003749}"/>
    <cellStyle name="Normal 5 2 2 3" xfId="4747" xr:uid="{B42BC350-843B-4C9B-A714-DDEB5AAA4062}"/>
    <cellStyle name="Normal 5 2 20" xfId="4748" xr:uid="{1280D6DD-C701-4BA3-85A8-CB77C5C051A2}"/>
    <cellStyle name="Normal 5 2 20 2" xfId="4749" xr:uid="{7BBA302C-E646-4A70-90B6-E1020B2DA88D}"/>
    <cellStyle name="Normal 5 2 21" xfId="4750" xr:uid="{10685972-B7A3-47C9-9B6A-9D987633DC9B}"/>
    <cellStyle name="Normal 5 2 21 2" xfId="4751" xr:uid="{8D703B97-02BB-4EA4-9605-72346D99BC32}"/>
    <cellStyle name="Normal 5 2 22" xfId="4752" xr:uid="{C0FE4ACB-1261-4055-9780-CCAE5AE8C55F}"/>
    <cellStyle name="Normal 5 2 22 2" xfId="4753" xr:uid="{937EE43C-8FD8-4CEA-9DBC-5909594FFB24}"/>
    <cellStyle name="Normal 5 2 23" xfId="4754" xr:uid="{7D7C779B-3707-4679-9193-B11D387B78D0}"/>
    <cellStyle name="Normal 5 2 23 2" xfId="4755" xr:uid="{7A83C2B9-DFF5-4920-8AAB-5C54B026DEFD}"/>
    <cellStyle name="Normal 5 2 24" xfId="4756" xr:uid="{13392348-7FC4-4DB9-9AE3-BD773FAD49D4}"/>
    <cellStyle name="Normal 5 2 24 2" xfId="4757" xr:uid="{5CF3DA61-E5DF-44F8-B5C8-386C5308987D}"/>
    <cellStyle name="Normal 5 2 25" xfId="4758" xr:uid="{75887D03-AE2C-4D5F-95F9-818F7ED274BE}"/>
    <cellStyle name="Normal 5 2 25 2" xfId="4759" xr:uid="{716CA28F-9517-46DB-82ED-E3F36A1507B3}"/>
    <cellStyle name="Normal 5 2 26" xfId="4760" xr:uid="{56DFAC7A-4CEB-4809-BE29-316BFB63AB0C}"/>
    <cellStyle name="Normal 5 2 3" xfId="4761" xr:uid="{F7244169-2DE9-46F1-B92F-6C99D22FB780}"/>
    <cellStyle name="Normal 5 2 3 2" xfId="4762" xr:uid="{D50F95ED-1637-406E-AC7A-9C47B6ECAE71}"/>
    <cellStyle name="Normal 5 2 3 2 2" xfId="4763" xr:uid="{45258C0C-BFE6-456E-A9D2-857AAAB0A98B}"/>
    <cellStyle name="Normal 5 2 3 3" xfId="4764" xr:uid="{19F9FEB7-C164-4540-9A28-4C2982611E16}"/>
    <cellStyle name="Normal 5 2 4" xfId="4765" xr:uid="{E7E5662E-4EC4-430F-9993-0AE08D439EF7}"/>
    <cellStyle name="Normal 5 2 4 2" xfId="4766" xr:uid="{41E43002-FDA3-44B9-A39F-2D4476BF5463}"/>
    <cellStyle name="Normal 5 2 4 2 2" xfId="4767" xr:uid="{A3F8EE97-891E-4258-8F62-EC5A90EB3905}"/>
    <cellStyle name="Normal 5 2 4 3" xfId="4768" xr:uid="{A7569A3B-7D15-469D-B2B1-343E0D0E9B0E}"/>
    <cellStyle name="Normal 5 2 5" xfId="4769" xr:uid="{A08B9DE8-1248-4CBA-9C41-CA850E50DC6A}"/>
    <cellStyle name="Normal 5 2 5 2" xfId="4770" xr:uid="{3A13C96E-8960-42FF-8FCF-ED047D39CCE6}"/>
    <cellStyle name="Normal 5 2 6" xfId="4771" xr:uid="{31FED547-ADD4-4D96-83F3-0362EDA8B293}"/>
    <cellStyle name="Normal 5 2 6 2" xfId="4772" xr:uid="{BAFDA4C2-39B1-4B7C-9CF8-C706154FAECA}"/>
    <cellStyle name="Normal 5 2 7" xfId="4773" xr:uid="{CEFD6977-7594-4AE9-B7B9-413498B2A67A}"/>
    <cellStyle name="Normal 5 2 7 2" xfId="4774" xr:uid="{62009890-3E3E-4147-84AE-D61033266F30}"/>
    <cellStyle name="Normal 5 2 8" xfId="4775" xr:uid="{C087CB8E-6A80-4A98-B396-F3F1CE080DAB}"/>
    <cellStyle name="Normal 5 2 8 2" xfId="4776" xr:uid="{3F2018F7-7EEB-433D-8C0E-6E884BC65F0C}"/>
    <cellStyle name="Normal 5 2 9" xfId="4777" xr:uid="{9BD70245-6D19-4805-858E-E409FD6A8CED}"/>
    <cellStyle name="Normal 5 2 9 2" xfId="4778" xr:uid="{6040C509-98FC-432D-8B42-5C155E9DD2B2}"/>
    <cellStyle name="Normal 5 20" xfId="4779" xr:uid="{68EA8029-06A6-4024-BEB3-2A88606DF1B3}"/>
    <cellStyle name="Normal 5 20 2" xfId="4780" xr:uid="{F2293F27-030B-4614-99B5-AC7237FDE26F}"/>
    <cellStyle name="Normal 5 21" xfId="4781" xr:uid="{2CBD83F9-391E-4686-BE4C-91F4F34A3DB2}"/>
    <cellStyle name="Normal 5 21 2" xfId="4782" xr:uid="{6A7FB4F9-B1A5-444B-9391-2E8484521F9D}"/>
    <cellStyle name="Normal 5 22" xfId="4783" xr:uid="{7F9CB99F-655E-4907-998B-AC3A23A9BB1D}"/>
    <cellStyle name="Normal 5 22 2" xfId="4784" xr:uid="{1D385667-4512-4107-8367-3C02B135F10E}"/>
    <cellStyle name="Normal 5 23" xfId="4785" xr:uid="{B6795ED9-FC14-4819-BCE7-8EFE63A22B84}"/>
    <cellStyle name="Normal 5 23 2" xfId="4786" xr:uid="{140578C6-B56C-447C-AFE1-1DA8EA6D99CB}"/>
    <cellStyle name="Normal 5 24" xfId="4787" xr:uid="{C8BE17EF-5B09-45D1-9B67-3FF0E5380520}"/>
    <cellStyle name="Normal 5 24 2" xfId="4788" xr:uid="{A206C0C4-F44B-47AF-A069-90F01EADEC0C}"/>
    <cellStyle name="Normal 5 25" xfId="4789" xr:uid="{A5297DD1-3E26-401D-9FC0-74199C70D33F}"/>
    <cellStyle name="Normal 5 25 2" xfId="4790" xr:uid="{BEC74B5D-897F-4C8E-B68B-0954E78580B8}"/>
    <cellStyle name="Normal 5 26" xfId="4791" xr:uid="{0C061774-612A-4596-8B81-6D9F49C9AEC8}"/>
    <cellStyle name="Normal 5 26 2" xfId="4792" xr:uid="{8A0BA6AB-51E0-40E1-8910-BB6DF3701F86}"/>
    <cellStyle name="Normal 5 27" xfId="4793" xr:uid="{F461CF64-9E2F-47C2-92C3-9F770D73824D}"/>
    <cellStyle name="Normal 5 27 2" xfId="4794" xr:uid="{D766BA9E-D4D2-4EC9-9F47-F804486B25DE}"/>
    <cellStyle name="Normal 5 28" xfId="4795" xr:uid="{1558FCB3-015B-4A77-AFAA-45E9516B90C7}"/>
    <cellStyle name="Normal 5 28 2" xfId="4796" xr:uid="{49158C1E-CD3A-4180-BB46-3C7CDB44C767}"/>
    <cellStyle name="Normal 5 29" xfId="4797" xr:uid="{BAA74836-71E3-4671-9435-D6DBF6DF447C}"/>
    <cellStyle name="Normal 5 29 2" xfId="4798" xr:uid="{3A4BAB1F-99FB-4AEB-A45C-98195ED267A7}"/>
    <cellStyle name="Normal 5 3" xfId="4799" xr:uid="{14AD7375-1FCA-4618-A84D-482EDA466E7C}"/>
    <cellStyle name="Normal 5 3 2" xfId="4800" xr:uid="{1E1142D0-3146-4ADB-AAEA-4593F3FBE9C9}"/>
    <cellStyle name="Normal 5 3 2 2" xfId="4801" xr:uid="{8C299B07-85D6-4FC7-9D8D-7921E3494D63}"/>
    <cellStyle name="Normal 5 3 3" xfId="4802" xr:uid="{A63CE8E1-C60B-4B48-A470-E47E3738B53F}"/>
    <cellStyle name="Normal 5 30" xfId="4803" xr:uid="{FB8BA67C-9DD7-46AC-96FC-696C5AA38A03}"/>
    <cellStyle name="Normal 5 30 2" xfId="4804" xr:uid="{2AA0F07B-5504-4F76-9823-BE27064B76FE}"/>
    <cellStyle name="Normal 5 31" xfId="4805" xr:uid="{7B26C0C3-9DA1-4FAB-B547-8A6EE1DD5EA5}"/>
    <cellStyle name="Normal 5 31 2" xfId="4806" xr:uid="{79061A54-F024-475D-B7A0-46342719A32A}"/>
    <cellStyle name="Normal 5 32" xfId="4807" xr:uid="{300F89CA-7FCF-4C27-97AC-6975CDFC8E0F}"/>
    <cellStyle name="Normal 5 32 2" xfId="4808" xr:uid="{728AB0D9-F28D-4DC2-B784-97B0DDDF9BBF}"/>
    <cellStyle name="Normal 5 33" xfId="4809" xr:uid="{16D97289-0745-4D80-995F-BFAB93991E94}"/>
    <cellStyle name="Normal 5 33 2" xfId="4810" xr:uid="{27CA34A0-C83C-41B9-BF42-3FB17E9E7ECB}"/>
    <cellStyle name="Normal 5 34" xfId="4811" xr:uid="{C78A81DA-5D4E-4EF5-AC24-2F4D1F08851A}"/>
    <cellStyle name="Normal 5 34 2" xfId="4812" xr:uid="{883AD989-8C49-4F57-9099-1E71DE0C2149}"/>
    <cellStyle name="Normal 5 34 3" xfId="6591" xr:uid="{9BBDD3DD-31AE-47E7-9100-10314910921D}"/>
    <cellStyle name="Normal 5 34 3 2" xfId="8440" xr:uid="{2EC0EF13-810F-4B5E-A081-E82BA4EAC9E1}"/>
    <cellStyle name="Normal 5 34 4" xfId="7516" xr:uid="{43243490-4C31-4474-8DBA-C5AF07F69CE2}"/>
    <cellStyle name="Normal 5 35" xfId="4813" xr:uid="{442D6482-192A-4A57-9F69-87E766095439}"/>
    <cellStyle name="Normal 5 36" xfId="4814" xr:uid="{AECCD365-BC16-462B-A228-294EF75E8B04}"/>
    <cellStyle name="Normal 5 37" xfId="4815" xr:uid="{9DADC6FA-4F05-40E4-8ECA-01C56978195B}"/>
    <cellStyle name="Normal 5 38" xfId="4816" xr:uid="{3CC5D263-E1DD-435A-A1DF-815F22AD605C}"/>
    <cellStyle name="Normal 5 39" xfId="4817" xr:uid="{744B59AC-DAB1-45DE-A8FC-CCDE0A3F4727}"/>
    <cellStyle name="Normal 5 4" xfId="4818" xr:uid="{CC32769F-A533-4BCF-A4C8-A39E7B34C16B}"/>
    <cellStyle name="Normal 5 4 2" xfId="4819" xr:uid="{B6FA0D69-1BF5-4185-A6BC-27BF2C93A832}"/>
    <cellStyle name="Normal 5 4 2 2" xfId="4820" xr:uid="{608ED650-0C13-4E6A-8C4D-8D920F687E6A}"/>
    <cellStyle name="Normal 5 4 3" xfId="4821" xr:uid="{415E6C6F-86D1-448D-A111-CFFC1C6496BC}"/>
    <cellStyle name="Normal 5 40" xfId="4822" xr:uid="{D802AE46-1C96-4DDC-8549-85A10C624046}"/>
    <cellStyle name="Normal 5 41" xfId="4823" xr:uid="{65F2F6B3-F87F-45D0-BDDE-58C97AB2C2F2}"/>
    <cellStyle name="Normal 5 42" xfId="4824" xr:uid="{772B982B-D7CA-4E35-8DFD-7CAA45B0DA5C}"/>
    <cellStyle name="Normal 5 43" xfId="4825" xr:uid="{C52B84E2-E4EF-4CEC-AAAD-C870F8E7395A}"/>
    <cellStyle name="Normal 5 44" xfId="4826" xr:uid="{244C16C9-8D3D-4384-A6B4-73758B3AADEF}"/>
    <cellStyle name="Normal 5 45" xfId="4827" xr:uid="{6B51500D-1F02-49F9-BEDF-34FE9124DCB6}"/>
    <cellStyle name="Normal 5 46" xfId="4828" xr:uid="{E037574C-AA6D-433E-A705-89BF472C46E8}"/>
    <cellStyle name="Normal 5 47" xfId="4829" xr:uid="{1D081BFE-B1E9-4478-8A6F-4E2B79E73A1D}"/>
    <cellStyle name="Normal 5 48" xfId="4830" xr:uid="{9E18720C-800F-4493-8ECA-A0F7C978C1C9}"/>
    <cellStyle name="Normal 5 49" xfId="4831" xr:uid="{12432954-801C-478C-9888-70A645C3F983}"/>
    <cellStyle name="Normal 5 5" xfId="4832" xr:uid="{27FDF47C-10EF-4562-8515-38D7946B6D66}"/>
    <cellStyle name="Normal 5 5 2" xfId="4833" xr:uid="{E6B2666C-23C7-4DDD-AFD9-9563047C9C15}"/>
    <cellStyle name="Normal 5 5 2 2" xfId="4834" xr:uid="{FCB426BB-99ED-45AF-9FE0-F4B96221A958}"/>
    <cellStyle name="Normal 5 5 3" xfId="4835" xr:uid="{98E609D8-2521-4DD9-826E-5724628348D2}"/>
    <cellStyle name="Normal 5 50" xfId="4836" xr:uid="{9909C9FC-4F87-4615-B954-C702269E3226}"/>
    <cellStyle name="Normal 5 51" xfId="6589" xr:uid="{FDE6635D-AD88-4204-B24E-FBF8B3E88B1F}"/>
    <cellStyle name="Normal 5 51 2" xfId="8438" xr:uid="{E3BABA9B-C305-4461-B7BA-70BD5E507D0A}"/>
    <cellStyle name="Normal 5 52" xfId="7514" xr:uid="{B94AE142-DFE1-46CA-93E4-A7CB70EB8902}"/>
    <cellStyle name="Normal 5 53" xfId="4695" xr:uid="{5BF169C3-4DE8-4C80-A06C-E9610CE939CD}"/>
    <cellStyle name="Normal 5 6" xfId="4837" xr:uid="{C49AA191-2E91-4EA0-B1D2-2FA19C8F91EA}"/>
    <cellStyle name="Normal 5 6 2" xfId="4838" xr:uid="{3B974FAC-A57E-4CD9-BE58-DBD539DA94A4}"/>
    <cellStyle name="Normal 5 6 2 2" xfId="4839" xr:uid="{F1ADA64D-5993-4147-A478-3A063F0F75D2}"/>
    <cellStyle name="Normal 5 6 3" xfId="4840" xr:uid="{18951735-1973-477F-87D4-0A57425C971C}"/>
    <cellStyle name="Normal 5 7" xfId="4841" xr:uid="{0E91DE90-A3B9-4721-A15C-6505C92E7176}"/>
    <cellStyle name="Normal 5 7 2" xfId="4842" xr:uid="{85D181EC-0052-4514-B81A-0CC1C8CCDD3A}"/>
    <cellStyle name="Normal 5 7 2 2" xfId="4843" xr:uid="{8541D844-3413-424A-A4F2-DDAC55E34453}"/>
    <cellStyle name="Normal 5 7 3" xfId="4844" xr:uid="{B0217F16-BC69-4C98-B624-A8D967A0C460}"/>
    <cellStyle name="Normal 5 8" xfId="4845" xr:uid="{0DABE302-463C-4771-B740-A488A6EAF158}"/>
    <cellStyle name="Normal 5 8 2" xfId="4846" xr:uid="{B45C8A4B-650F-4B57-A93E-196B6F3588A5}"/>
    <cellStyle name="Normal 5 8 2 2" xfId="4847" xr:uid="{AA98E919-B818-4BA0-9A2B-0469601B7656}"/>
    <cellStyle name="Normal 5 8 3" xfId="4848" xr:uid="{68AAA913-8BD0-4B3C-9C91-B111CF31E6A6}"/>
    <cellStyle name="Normal 5 9" xfId="4849" xr:uid="{ECDF038E-9857-4D16-917F-1F00DCC0BE21}"/>
    <cellStyle name="Normal 5 9 2" xfId="4850" xr:uid="{EEB827E0-C1C7-4239-BA7B-8A83A4249167}"/>
    <cellStyle name="Normal 5 9 2 2" xfId="4851" xr:uid="{DCABCB36-89F4-44CD-91EF-8464BB61471A}"/>
    <cellStyle name="Normal 5 9 3" xfId="4852" xr:uid="{86436A44-254E-4FC1-A7B5-E515E8EA0945}"/>
    <cellStyle name="Normal 51" xfId="168" xr:uid="{00000000-0005-0000-0000-0000B8000000}"/>
    <cellStyle name="Normal 51 10" xfId="4853" xr:uid="{654FFA4C-E44F-414B-8255-EF6ECAB02C13}"/>
    <cellStyle name="Normal 51 10 2" xfId="4854" xr:uid="{9F2EC1F0-B321-41E5-9052-DF133E1D9A89}"/>
    <cellStyle name="Normal 51 10 2 2" xfId="4855" xr:uid="{9C66EF79-8278-4317-A7CE-FE6A477C09B3}"/>
    <cellStyle name="Normal 51 10 3" xfId="4856" xr:uid="{B09FD315-EFE2-41EC-98F3-39669E219C64}"/>
    <cellStyle name="Normal 51 11" xfId="4857" xr:uid="{100BF7C2-7772-45F0-A21C-EC60CA13CF1A}"/>
    <cellStyle name="Normal 51 11 2" xfId="4858" xr:uid="{77CB5EDD-8B01-47B7-81FD-BED53EB2BD7C}"/>
    <cellStyle name="Normal 51 12" xfId="4859" xr:uid="{7EE47703-35D0-4298-9225-EC17DDE94B09}"/>
    <cellStyle name="Normal 51 12 2" xfId="4860" xr:uid="{6CAA7848-965F-4B2E-B142-5E229690F476}"/>
    <cellStyle name="Normal 51 13" xfId="4861" xr:uid="{12F11BB4-850B-4992-ADF5-BE0FF6BE584C}"/>
    <cellStyle name="Normal 51 13 2" xfId="4862" xr:uid="{C774680C-2443-4D8C-A7E4-58E3E2AB7E95}"/>
    <cellStyle name="Normal 51 14" xfId="4863" xr:uid="{2EB60851-CA87-4FCB-9F92-643275CD4DD0}"/>
    <cellStyle name="Normal 51 14 2" xfId="4864" xr:uid="{32C907D0-B0FE-4B81-850B-9778F4781DB2}"/>
    <cellStyle name="Normal 51 15" xfId="4865" xr:uid="{421B8628-A16B-4991-8A5C-D1A505D5C02A}"/>
    <cellStyle name="Normal 51 15 2" xfId="4866" xr:uid="{075DC1EA-DEE0-4426-BA5A-6D8EA2C20128}"/>
    <cellStyle name="Normal 51 16" xfId="4867" xr:uid="{17511B5E-2E75-4EBA-8A60-3535B5FADC05}"/>
    <cellStyle name="Normal 51 16 2" xfId="4868" xr:uid="{B847034C-0B0E-4B7B-AEAC-5F57E68FE6A3}"/>
    <cellStyle name="Normal 51 17" xfId="4869" xr:uid="{5D5A5C9D-F68E-4AAB-AD97-B92651828909}"/>
    <cellStyle name="Normal 51 17 2" xfId="4870" xr:uid="{F0A87456-A46D-4BBA-BD8D-74F356D47366}"/>
    <cellStyle name="Normal 51 18" xfId="4871" xr:uid="{3CD14B47-A50B-4A30-9503-A383D402F92F}"/>
    <cellStyle name="Normal 51 18 2" xfId="4872" xr:uid="{716941A2-AEB2-4859-BAEA-2AD8E0618084}"/>
    <cellStyle name="Normal 51 19" xfId="4873" xr:uid="{6A26FDA6-196A-4206-BEB7-1FB90C68DAF7}"/>
    <cellStyle name="Normal 51 19 2" xfId="4874" xr:uid="{6345FD2F-4C6D-4405-B72F-83C623219D34}"/>
    <cellStyle name="Normal 51 2" xfId="4875" xr:uid="{2EE05A09-6A67-424E-94CB-13948E0E23F6}"/>
    <cellStyle name="Normal 51 2 10" xfId="4876" xr:uid="{E2252488-3667-4A69-9BBF-73699042884D}"/>
    <cellStyle name="Normal 51 2 10 2" xfId="4877" xr:uid="{68705178-9754-4FA5-A5DA-7244DAFBAF2A}"/>
    <cellStyle name="Normal 51 2 11" xfId="4878" xr:uid="{4BC29FED-AF16-4502-900E-DE8E8C88FA43}"/>
    <cellStyle name="Normal 51 2 11 2" xfId="4879" xr:uid="{FBFFC2D4-2990-434B-AC26-7355BA0495B0}"/>
    <cellStyle name="Normal 51 2 12" xfId="4880" xr:uid="{6810FAE2-874A-4DA0-B7F0-22C15CB38F86}"/>
    <cellStyle name="Normal 51 2 12 2" xfId="4881" xr:uid="{F9C1A8B3-CC00-4BC8-9011-6E4BE65B7644}"/>
    <cellStyle name="Normal 51 2 13" xfId="4882" xr:uid="{A9997AEF-0367-40B8-82F5-60E8F70AB5AE}"/>
    <cellStyle name="Normal 51 2 13 2" xfId="4883" xr:uid="{B3840ECE-EEAC-4452-8455-643BE6BDFD2E}"/>
    <cellStyle name="Normal 51 2 14" xfId="4884" xr:uid="{E7D112D2-DFD5-4FB3-8597-A4AA83BC78F4}"/>
    <cellStyle name="Normal 51 2 14 2" xfId="4885" xr:uid="{D112E1E9-4395-45FA-AC55-96BB8A76D634}"/>
    <cellStyle name="Normal 51 2 15" xfId="4886" xr:uid="{2945D569-206F-4E0E-8130-8C92AF214CC4}"/>
    <cellStyle name="Normal 51 2 15 2" xfId="4887" xr:uid="{971209DC-787A-46EE-874B-83CFCA2C958F}"/>
    <cellStyle name="Normal 51 2 16" xfId="4888" xr:uid="{A9B92044-686D-4A3F-B2BE-B4AC69113E93}"/>
    <cellStyle name="Normal 51 2 16 2" xfId="4889" xr:uid="{72992913-C8EE-4019-9B15-6B8F0E8E5596}"/>
    <cellStyle name="Normal 51 2 17" xfId="4890" xr:uid="{4DF88011-FBE1-4238-BFE3-2BB55D29BDB8}"/>
    <cellStyle name="Normal 51 2 17 2" xfId="4891" xr:uid="{F70FE144-46BC-42F7-B331-C36914876492}"/>
    <cellStyle name="Normal 51 2 18" xfId="4892" xr:uid="{4847C800-0D2D-4DBC-88E0-40D63C7D487F}"/>
    <cellStyle name="Normal 51 2 18 2" xfId="4893" xr:uid="{3148E250-0B56-40D9-88DC-814DB9B203E6}"/>
    <cellStyle name="Normal 51 2 19" xfId="4894" xr:uid="{B5305C6A-4D04-443F-8086-60AA9FBCC1A0}"/>
    <cellStyle name="Normal 51 2 19 2" xfId="4895" xr:uid="{B80850BB-0D1C-4C76-BDA3-5FAD7E89D5BF}"/>
    <cellStyle name="Normal 51 2 2" xfId="4896" xr:uid="{9A7CFDB5-47A4-4846-887F-F438B37402F3}"/>
    <cellStyle name="Normal 51 2 2 2" xfId="4897" xr:uid="{6D6B8700-D3E0-4BBD-A09E-D0AB79EC5C3F}"/>
    <cellStyle name="Normal 51 2 2 2 2" xfId="4898" xr:uid="{E3EB1998-6F55-45AC-BA6F-DEDAD60D6263}"/>
    <cellStyle name="Normal 51 2 2 3" xfId="4899" xr:uid="{8F9E7B64-E6C2-4539-9D0A-F73956A18707}"/>
    <cellStyle name="Normal 51 2 20" xfId="4900" xr:uid="{AC6E8FD5-0D24-41ED-BB10-FFE0013C125D}"/>
    <cellStyle name="Normal 51 2 20 2" xfId="4901" xr:uid="{CCE45087-D814-4BBA-BD97-9C179851BEDB}"/>
    <cellStyle name="Normal 51 2 21" xfId="4902" xr:uid="{DF0DD196-AFD5-4BAA-A5B3-D4EB1F26D609}"/>
    <cellStyle name="Normal 51 2 21 2" xfId="4903" xr:uid="{EE26B8CA-95D5-46BF-8DD8-F0004E7F673B}"/>
    <cellStyle name="Normal 51 2 22" xfId="4904" xr:uid="{735A6D7C-9677-4127-B0E7-A75F276799BB}"/>
    <cellStyle name="Normal 51 2 22 2" xfId="4905" xr:uid="{3018FC1E-DD58-47D1-9011-0512AD81F9A2}"/>
    <cellStyle name="Normal 51 2 23" xfId="4906" xr:uid="{F6214AE6-E0B9-432A-992A-E19CAB2816A4}"/>
    <cellStyle name="Normal 51 2 23 2" xfId="4907" xr:uid="{59EF1317-E5C8-49EE-936D-5CF0F8F073C9}"/>
    <cellStyle name="Normal 51 2 24" xfId="4908" xr:uid="{16950534-8124-481E-8C30-CDA55D2FA190}"/>
    <cellStyle name="Normal 51 2 24 2" xfId="4909" xr:uid="{A949369D-F5CA-4920-B1E3-F26D794DDFE4}"/>
    <cellStyle name="Normal 51 2 25" xfId="4910" xr:uid="{D38FEC39-425F-424C-A188-B91ADC19C660}"/>
    <cellStyle name="Normal 51 2 25 2" xfId="4911" xr:uid="{BEEBEBD3-CFF9-44F0-AFAF-F86B7813BF7B}"/>
    <cellStyle name="Normal 51 2 26" xfId="4912" xr:uid="{0FC9F49A-9EB3-45D6-95D2-3B7958DB0DB4}"/>
    <cellStyle name="Normal 51 2 3" xfId="4913" xr:uid="{A8E3B3A2-3FF7-4A05-B0CB-077658820C0B}"/>
    <cellStyle name="Normal 51 2 3 2" xfId="4914" xr:uid="{29271265-20FF-4070-8F34-4ECE21771F99}"/>
    <cellStyle name="Normal 51 2 3 2 2" xfId="4915" xr:uid="{1E0FA814-04D3-4E77-A3BB-04911DABAD9F}"/>
    <cellStyle name="Normal 51 2 3 3" xfId="4916" xr:uid="{D9BA499E-423D-416F-8A09-F69863959110}"/>
    <cellStyle name="Normal 51 2 4" xfId="4917" xr:uid="{373B1054-4B5E-4542-98E0-3C3662D04A49}"/>
    <cellStyle name="Normal 51 2 4 2" xfId="4918" xr:uid="{922CB086-5004-4964-982F-A1ED0B0D555B}"/>
    <cellStyle name="Normal 51 2 4 2 2" xfId="4919" xr:uid="{5F2BB215-6365-4566-848D-E7D8A8F245A3}"/>
    <cellStyle name="Normal 51 2 4 3" xfId="4920" xr:uid="{37965D36-D3A1-4C40-B3DB-2DF335286E3F}"/>
    <cellStyle name="Normal 51 2 5" xfId="4921" xr:uid="{964BDDF2-8550-4598-81A6-76903360CF57}"/>
    <cellStyle name="Normal 51 2 5 2" xfId="4922" xr:uid="{844ECC3F-9CD1-4170-8859-9B6AEA12B0DC}"/>
    <cellStyle name="Normal 51 2 6" xfId="4923" xr:uid="{242C1271-F191-499C-BBAA-F4C6AF16AAB7}"/>
    <cellStyle name="Normal 51 2 6 2" xfId="4924" xr:uid="{B5DE7F42-BD9D-491E-A897-FAD2EFC8B424}"/>
    <cellStyle name="Normal 51 2 7" xfId="4925" xr:uid="{737CE569-4462-47AC-8F4D-92961DB35554}"/>
    <cellStyle name="Normal 51 2 7 2" xfId="4926" xr:uid="{AC9779FF-F51B-463C-9B04-8C781A79231B}"/>
    <cellStyle name="Normal 51 2 8" xfId="4927" xr:uid="{D17F5C35-2977-4FF4-8114-6E46EC4DC47F}"/>
    <cellStyle name="Normal 51 2 8 2" xfId="4928" xr:uid="{A9A8E0F1-1FA6-4B8D-8104-F72E96B4CF6A}"/>
    <cellStyle name="Normal 51 2 9" xfId="4929" xr:uid="{236F71FA-DC26-4388-A1C5-FE0ABBAFBA1A}"/>
    <cellStyle name="Normal 51 2 9 2" xfId="4930" xr:uid="{CF5C9B92-1904-49F6-AFAF-D2892FB03FF9}"/>
    <cellStyle name="Normal 51 20" xfId="4931" xr:uid="{804858E6-9C0E-43E1-BD8C-BF10E9B4C17F}"/>
    <cellStyle name="Normal 51 20 2" xfId="4932" xr:uid="{CF26D727-3013-4503-AECF-8BE01798E792}"/>
    <cellStyle name="Normal 51 21" xfId="4933" xr:uid="{18ED9BC4-58F8-4E45-97C5-6FAE79CEF394}"/>
    <cellStyle name="Normal 51 21 2" xfId="4934" xr:uid="{FCC780DF-D498-479B-BEF2-B272EEEFC2BA}"/>
    <cellStyle name="Normal 51 22" xfId="4935" xr:uid="{F3367A89-07CE-4E1D-A081-4E263E9E832D}"/>
    <cellStyle name="Normal 51 22 2" xfId="4936" xr:uid="{80B872FE-5FC6-4085-B1D9-EEFD332F070E}"/>
    <cellStyle name="Normal 51 23" xfId="4937" xr:uid="{410987C4-E4F3-4EC1-B324-82FB2A742604}"/>
    <cellStyle name="Normal 51 23 2" xfId="4938" xr:uid="{E4EC18E3-D794-48FE-81E6-BD1EC6C7617F}"/>
    <cellStyle name="Normal 51 24" xfId="4939" xr:uid="{12996828-0498-4297-A0D0-FB7F8F5ED76D}"/>
    <cellStyle name="Normal 51 24 2" xfId="4940" xr:uid="{0311DBF2-50F7-42A6-B13A-5B1916B3E385}"/>
    <cellStyle name="Normal 51 25" xfId="4941" xr:uid="{359E0C98-AEF3-4496-A74E-2601A3BAF409}"/>
    <cellStyle name="Normal 51 25 2" xfId="4942" xr:uid="{2A7F8178-6FD7-4CF9-AEBD-13EECA6DA6FA}"/>
    <cellStyle name="Normal 51 26" xfId="4943" xr:uid="{D140A4B2-C99A-4E4A-AFBE-B1821A829213}"/>
    <cellStyle name="Normal 51 26 2" xfId="4944" xr:uid="{C29E9AAA-A9C9-4F7F-8689-61D8EDE09EA9}"/>
    <cellStyle name="Normal 51 27" xfId="4945" xr:uid="{9F911527-B956-459F-A9D9-D75A67C6078F}"/>
    <cellStyle name="Normal 51 27 2" xfId="4946" xr:uid="{6976400A-88C5-4BD3-8694-37AD87817917}"/>
    <cellStyle name="Normal 51 28" xfId="4947" xr:uid="{39D4DA07-5531-4392-8DA0-CDDC6ECD565F}"/>
    <cellStyle name="Normal 51 28 2" xfId="4948" xr:uid="{C5316FDC-6330-4901-B508-8BAC998F37F4}"/>
    <cellStyle name="Normal 51 29" xfId="4949" xr:uid="{14C922DA-83C4-4095-85FD-BDEDB6541DF3}"/>
    <cellStyle name="Normal 51 29 2" xfId="4950" xr:uid="{9D596279-A4ED-4B2A-86A2-3E9D507140C9}"/>
    <cellStyle name="Normal 51 3" xfId="4951" xr:uid="{8906B084-467E-4C30-BD3E-2419E1EF5A7B}"/>
    <cellStyle name="Normal 51 3 2" xfId="4952" xr:uid="{F041DA64-9B52-485B-AC30-23DA9DB4F8C1}"/>
    <cellStyle name="Normal 51 3 2 2" xfId="4953" xr:uid="{74D8FB3D-37AC-4612-9F77-173797D2427B}"/>
    <cellStyle name="Normal 51 3 3" xfId="4954" xr:uid="{F67C51E1-3BE6-483D-B748-C3580A887912}"/>
    <cellStyle name="Normal 51 30" xfId="4955" xr:uid="{E985696A-BA6F-47D3-85E4-D4888F29B493}"/>
    <cellStyle name="Normal 51 30 2" xfId="4956" xr:uid="{76ECC42E-2CFF-4159-BF6C-57D2A3224FE9}"/>
    <cellStyle name="Normal 51 31" xfId="4957" xr:uid="{45249F8A-9262-47B3-9EC9-7C486B750A86}"/>
    <cellStyle name="Normal 51 31 2" xfId="4958" xr:uid="{6098B2AD-2ECB-4B5E-9DDA-12CE7667CA5A}"/>
    <cellStyle name="Normal 51 32" xfId="4959" xr:uid="{61D182D9-FA0A-439B-A082-ACB23B096027}"/>
    <cellStyle name="Normal 51 4" xfId="4960" xr:uid="{C6571918-DC9A-4F7B-AA67-4DBFF8CD1DF7}"/>
    <cellStyle name="Normal 51 4 2" xfId="4961" xr:uid="{B329144B-0F3B-4FEC-B987-23F7A91B4142}"/>
    <cellStyle name="Normal 51 4 2 2" xfId="4962" xr:uid="{D96D807B-270C-4E55-AB05-76615DBD8E59}"/>
    <cellStyle name="Normal 51 4 3" xfId="4963" xr:uid="{B1236259-4C32-4948-B7E9-F7ED66EB968D}"/>
    <cellStyle name="Normal 51 5" xfId="4964" xr:uid="{D48062EB-BCDE-4C40-B069-EA7063E1C3BF}"/>
    <cellStyle name="Normal 51 5 2" xfId="4965" xr:uid="{194E18AC-2F53-4838-BA90-3C2DAE54A8EC}"/>
    <cellStyle name="Normal 51 5 2 2" xfId="4966" xr:uid="{81902BAC-97B4-4551-900B-D1B26F99DB92}"/>
    <cellStyle name="Normal 51 5 3" xfId="4967" xr:uid="{FAF45227-C5D3-4498-83F5-7160E2F287F8}"/>
    <cellStyle name="Normal 51 6" xfId="4968" xr:uid="{C607A72A-FBC0-4FE7-B889-96E65531DB80}"/>
    <cellStyle name="Normal 51 6 2" xfId="4969" xr:uid="{8270BA4E-AA72-433C-BA25-F120EB8D32B2}"/>
    <cellStyle name="Normal 51 6 2 2" xfId="4970" xr:uid="{8641C20C-C892-4386-9CEF-CAC5B24D2F94}"/>
    <cellStyle name="Normal 51 6 3" xfId="4971" xr:uid="{6807775A-587E-4B76-A995-AD8FC7E472CA}"/>
    <cellStyle name="Normal 51 7" xfId="4972" xr:uid="{307A5627-9D25-4DC3-9813-7385BCEE368F}"/>
    <cellStyle name="Normal 51 7 2" xfId="4973" xr:uid="{34706872-A70E-4E7D-A8C0-94CE3AAC0537}"/>
    <cellStyle name="Normal 51 7 2 2" xfId="4974" xr:uid="{2BCF73E1-C7A7-4980-9D08-4E6AC90E61EE}"/>
    <cellStyle name="Normal 51 7 3" xfId="4975" xr:uid="{1C2C286A-9A5C-42C8-8531-3C0298046DE3}"/>
    <cellStyle name="Normal 51 8" xfId="4976" xr:uid="{44A72F84-8E81-4D54-85E6-97EF3FBF0DC1}"/>
    <cellStyle name="Normal 51 8 2" xfId="4977" xr:uid="{70C9B09A-CE8A-4EE1-9E17-900660867DBE}"/>
    <cellStyle name="Normal 51 8 2 2" xfId="4978" xr:uid="{DEB7CF54-14AB-416C-9A8A-B7C420AEFA31}"/>
    <cellStyle name="Normal 51 8 3" xfId="4979" xr:uid="{766A0412-C3C4-48E2-B36F-1B5A2F40AAE9}"/>
    <cellStyle name="Normal 51 9" xfId="4980" xr:uid="{C5442B77-65F5-4803-9025-91D19C36AA72}"/>
    <cellStyle name="Normal 51 9 2" xfId="4981" xr:uid="{08E3C8D6-F0B0-4E38-8232-BC87DB54908A}"/>
    <cellStyle name="Normal 51 9 2 2" xfId="4982" xr:uid="{3240B073-5124-4C33-ACDE-FABC4D28576D}"/>
    <cellStyle name="Normal 51 9 3" xfId="4983" xr:uid="{E8D7F573-99C3-4F50-965C-BA81D01F1AF1}"/>
    <cellStyle name="Normal 55" xfId="169" xr:uid="{00000000-0005-0000-0000-0000B9000000}"/>
    <cellStyle name="Normal 55 10" xfId="4984" xr:uid="{F701D53C-6B47-4212-912B-1ABE808AA902}"/>
    <cellStyle name="Normal 55 10 2" xfId="4985" xr:uid="{354F1F21-9AC4-41C6-BA63-BBC4D37E0EFE}"/>
    <cellStyle name="Normal 55 10 2 2" xfId="4986" xr:uid="{64553E55-FF89-4682-AB1F-ACBA9E8E8AA0}"/>
    <cellStyle name="Normal 55 10 3" xfId="4987" xr:uid="{EBF670A7-5C06-4D0F-9743-38D071108E26}"/>
    <cellStyle name="Normal 55 11" xfId="4988" xr:uid="{DF41E4DB-EC50-4B52-AA7B-8C0E62D097A6}"/>
    <cellStyle name="Normal 55 11 2" xfId="4989" xr:uid="{313D29D8-1A23-40EE-BD74-81D8ED43B321}"/>
    <cellStyle name="Normal 55 12" xfId="4990" xr:uid="{407D0379-A9AB-4B33-8B93-5CC6E5D505AD}"/>
    <cellStyle name="Normal 55 12 2" xfId="4991" xr:uid="{A27A7AA9-0AAF-4C6C-8E97-19393728BD28}"/>
    <cellStyle name="Normal 55 13" xfId="4992" xr:uid="{3308ECFE-096F-4268-B089-D5D3FC7B0CC8}"/>
    <cellStyle name="Normal 55 13 2" xfId="4993" xr:uid="{6AABFD6B-94E9-44D9-8FCD-3D6A0ABC18EF}"/>
    <cellStyle name="Normal 55 14" xfId="4994" xr:uid="{57B415B7-D9B9-402A-8C7E-DE545638A6C8}"/>
    <cellStyle name="Normal 55 14 2" xfId="4995" xr:uid="{AA4B7FBD-ECC0-4E84-8919-B6834A9E88A8}"/>
    <cellStyle name="Normal 55 15" xfId="4996" xr:uid="{0FF7546D-1FA5-41C8-A15B-ABADC99FF842}"/>
    <cellStyle name="Normal 55 15 2" xfId="4997" xr:uid="{3DF80BE8-6360-4C67-BB1B-158BD2CD1C6B}"/>
    <cellStyle name="Normal 55 16" xfId="4998" xr:uid="{C9A77263-4601-4AD4-AC32-8262557FE781}"/>
    <cellStyle name="Normal 55 16 2" xfId="4999" xr:uid="{107DB07A-0621-41C6-BA52-219CAB6AB0E4}"/>
    <cellStyle name="Normal 55 17" xfId="5000" xr:uid="{336E2A39-2134-4304-BB76-D515AED1F0E9}"/>
    <cellStyle name="Normal 55 17 2" xfId="5001" xr:uid="{8C3F3C18-511A-442E-AD86-0616A06B7FD6}"/>
    <cellStyle name="Normal 55 18" xfId="5002" xr:uid="{B2CD22DE-7773-4EB8-A46D-720076FCD2E9}"/>
    <cellStyle name="Normal 55 18 2" xfId="5003" xr:uid="{5E5E5631-F035-42AB-8D2C-97660FC3E4FB}"/>
    <cellStyle name="Normal 55 19" xfId="5004" xr:uid="{82C8EF39-F301-4D44-8990-5D49910A5298}"/>
    <cellStyle name="Normal 55 19 2" xfId="5005" xr:uid="{A190EC12-45AB-4D27-A1F0-4DDC5B83F685}"/>
    <cellStyle name="Normal 55 2" xfId="5006" xr:uid="{B9366690-0940-4E25-A17D-C11B5D474489}"/>
    <cellStyle name="Normal 55 2 10" xfId="5007" xr:uid="{D367481E-8741-43D3-985D-61E2C1DF3C04}"/>
    <cellStyle name="Normal 55 2 10 2" xfId="5008" xr:uid="{951FD3EA-5DE4-468C-8E5B-BBE1EF6C35F6}"/>
    <cellStyle name="Normal 55 2 11" xfId="5009" xr:uid="{C6CED5C6-6D18-4CAC-88A3-325DC494C4DA}"/>
    <cellStyle name="Normal 55 2 11 2" xfId="5010" xr:uid="{088C4482-7FFA-4612-A5C5-7EDA035E8108}"/>
    <cellStyle name="Normal 55 2 12" xfId="5011" xr:uid="{E2509D3E-9953-4EA3-8712-4BE8E8D94C6F}"/>
    <cellStyle name="Normal 55 2 12 2" xfId="5012" xr:uid="{6FFFBB6B-7FCC-40C7-832E-942731D18581}"/>
    <cellStyle name="Normal 55 2 13" xfId="5013" xr:uid="{6CA56218-E4A3-444B-A844-66C598D31A40}"/>
    <cellStyle name="Normal 55 2 13 2" xfId="5014" xr:uid="{5CB76665-FB4C-4732-9B66-0A1B756FFA9B}"/>
    <cellStyle name="Normal 55 2 14" xfId="5015" xr:uid="{027BC639-9F2D-4C9A-B41A-C125DF8B54EA}"/>
    <cellStyle name="Normal 55 2 14 2" xfId="5016" xr:uid="{903F57B0-1887-4334-99B6-44D0C7CA64A3}"/>
    <cellStyle name="Normal 55 2 15" xfId="5017" xr:uid="{99271C83-3538-4A46-8473-F3D0B8C0C17E}"/>
    <cellStyle name="Normal 55 2 15 2" xfId="5018" xr:uid="{1E652699-0228-4040-B33C-6D6E2F2C2D09}"/>
    <cellStyle name="Normal 55 2 16" xfId="5019" xr:uid="{65233DF8-72AB-4FB5-B83B-DBDFC691957E}"/>
    <cellStyle name="Normal 55 2 16 2" xfId="5020" xr:uid="{99AD5583-8DCA-4B93-BDAA-7C941E163EB8}"/>
    <cellStyle name="Normal 55 2 17" xfId="5021" xr:uid="{0689B5B2-CCD9-4B4E-A1E9-4C3F80EA4907}"/>
    <cellStyle name="Normal 55 2 17 2" xfId="5022" xr:uid="{29F7321F-5FFE-48C0-AD34-1D23D8384873}"/>
    <cellStyle name="Normal 55 2 18" xfId="5023" xr:uid="{C2C3C150-AA7A-4064-BBD4-B14181139ADF}"/>
    <cellStyle name="Normal 55 2 18 2" xfId="5024" xr:uid="{E5235C04-7D98-4D4A-9C0F-FB1BC4B4E309}"/>
    <cellStyle name="Normal 55 2 19" xfId="5025" xr:uid="{9D6CA764-D420-4C19-B3CA-25FBCD70C840}"/>
    <cellStyle name="Normal 55 2 19 2" xfId="5026" xr:uid="{987C3A34-4B67-4C8F-8F2A-99E7C87F0907}"/>
    <cellStyle name="Normal 55 2 2" xfId="5027" xr:uid="{11B64712-414C-4E5E-9E3A-BDFF47057C20}"/>
    <cellStyle name="Normal 55 2 2 2" xfId="5028" xr:uid="{BA154E79-8BFE-4982-8E85-1238672A1A5F}"/>
    <cellStyle name="Normal 55 2 2 2 2" xfId="5029" xr:uid="{66661531-E23E-4AFB-B544-6A44C5A0EB8E}"/>
    <cellStyle name="Normal 55 2 2 3" xfId="5030" xr:uid="{7DB611BE-B18D-475D-983C-42028DDFCB57}"/>
    <cellStyle name="Normal 55 2 20" xfId="5031" xr:uid="{B54E5EC5-1132-405A-9F37-4BF224A0871D}"/>
    <cellStyle name="Normal 55 2 20 2" xfId="5032" xr:uid="{D4D8CD49-5749-417C-9EE5-163ABBB1CB6A}"/>
    <cellStyle name="Normal 55 2 21" xfId="5033" xr:uid="{4D1672EC-0FCA-41EB-84DC-2E34D49E42AF}"/>
    <cellStyle name="Normal 55 2 21 2" xfId="5034" xr:uid="{713DF488-8BB9-47A5-877F-43F305FE8F1B}"/>
    <cellStyle name="Normal 55 2 22" xfId="5035" xr:uid="{5AB81DE8-CBA6-4814-BB3E-170460DAE8A5}"/>
    <cellStyle name="Normal 55 2 22 2" xfId="5036" xr:uid="{E22F1D30-25C6-4689-8D80-E183456F01F6}"/>
    <cellStyle name="Normal 55 2 23" xfId="5037" xr:uid="{C31CD70E-E961-47B1-8502-18DA97BEDBBD}"/>
    <cellStyle name="Normal 55 2 23 2" xfId="5038" xr:uid="{E9E744DC-005E-4255-8923-EDCA72FFAC90}"/>
    <cellStyle name="Normal 55 2 24" xfId="5039" xr:uid="{8CEAB8B1-BD30-488C-A13C-4EBD96EC722D}"/>
    <cellStyle name="Normal 55 2 24 2" xfId="5040" xr:uid="{0BF82136-390C-4DAB-9065-E98ECEF1E277}"/>
    <cellStyle name="Normal 55 2 25" xfId="5041" xr:uid="{35E01143-4BA8-4C07-8E97-9500210FFCA2}"/>
    <cellStyle name="Normal 55 2 25 2" xfId="5042" xr:uid="{A7C01E97-737D-4468-8D55-B63BC3869BEE}"/>
    <cellStyle name="Normal 55 2 26" xfId="5043" xr:uid="{D660880C-C31B-4A5D-90A2-D08A466B06EC}"/>
    <cellStyle name="Normal 55 2 3" xfId="5044" xr:uid="{DBBBFE7A-190A-466D-AE49-57EA6EE162B6}"/>
    <cellStyle name="Normal 55 2 3 2" xfId="5045" xr:uid="{B234C02E-19C2-43DE-9AFB-BE21851B086D}"/>
    <cellStyle name="Normal 55 2 3 2 2" xfId="5046" xr:uid="{6211122A-84A9-44E4-B519-9D0344EA53D9}"/>
    <cellStyle name="Normal 55 2 3 3" xfId="5047" xr:uid="{510874BD-4DF6-4812-9269-0A781219EADA}"/>
    <cellStyle name="Normal 55 2 4" xfId="5048" xr:uid="{7F877A31-8136-4BB9-BE35-62BDDCEF358E}"/>
    <cellStyle name="Normal 55 2 4 2" xfId="5049" xr:uid="{98942456-5FF7-4C8C-8BCA-215C9D99DAF1}"/>
    <cellStyle name="Normal 55 2 4 2 2" xfId="5050" xr:uid="{5A5B4623-2D2C-4E52-B643-C40A854B77D2}"/>
    <cellStyle name="Normal 55 2 4 3" xfId="5051" xr:uid="{1590B2F1-F273-497F-966A-34B12B539209}"/>
    <cellStyle name="Normal 55 2 5" xfId="5052" xr:uid="{5849F012-5176-4179-BFFD-CCA3D1DD0974}"/>
    <cellStyle name="Normal 55 2 5 2" xfId="5053" xr:uid="{EF2F0CA5-1675-4977-A474-C680AF2B6A3F}"/>
    <cellStyle name="Normal 55 2 6" xfId="5054" xr:uid="{5938EC72-2639-4E84-85AA-10F8F85EFEC7}"/>
    <cellStyle name="Normal 55 2 6 2" xfId="5055" xr:uid="{BBD1B56C-D753-4D07-961D-C73127D222A0}"/>
    <cellStyle name="Normal 55 2 7" xfId="5056" xr:uid="{569ED1C9-1C3E-4E59-B991-26ED17523AF0}"/>
    <cellStyle name="Normal 55 2 7 2" xfId="5057" xr:uid="{E3CB17E6-F4CC-4FFD-BD9D-D4C4794DB347}"/>
    <cellStyle name="Normal 55 2 8" xfId="5058" xr:uid="{1798C243-CC05-4299-953F-BF6810BB0AC9}"/>
    <cellStyle name="Normal 55 2 8 2" xfId="5059" xr:uid="{5F484927-1073-4EB2-8DE5-4E2BED4D9DBF}"/>
    <cellStyle name="Normal 55 2 9" xfId="5060" xr:uid="{8A4B488A-CAFD-4725-A4AE-7722ED9EB0AF}"/>
    <cellStyle name="Normal 55 2 9 2" xfId="5061" xr:uid="{7063D749-9A72-4444-ACFB-707A3BB1A7C4}"/>
    <cellStyle name="Normal 55 20" xfId="5062" xr:uid="{547A4E42-7B90-422D-B350-68FD5D93C021}"/>
    <cellStyle name="Normal 55 20 2" xfId="5063" xr:uid="{12276637-81C7-4DD4-92CF-D118E521C2D0}"/>
    <cellStyle name="Normal 55 21" xfId="5064" xr:uid="{7EAE7AC6-22F2-4124-BA45-67648EB9D3F8}"/>
    <cellStyle name="Normal 55 21 2" xfId="5065" xr:uid="{F352C20B-C827-4B97-A543-1AF971E0AED3}"/>
    <cellStyle name="Normal 55 22" xfId="5066" xr:uid="{82C8B128-2ED2-4AA5-B557-2363C9F17E10}"/>
    <cellStyle name="Normal 55 22 2" xfId="5067" xr:uid="{F2FA3320-2F3A-4FD3-946A-C05B5C19B68C}"/>
    <cellStyle name="Normal 55 23" xfId="5068" xr:uid="{B8D07834-207D-4289-98C9-E96D2CA1CE77}"/>
    <cellStyle name="Normal 55 23 2" xfId="5069" xr:uid="{D7C102B6-16E8-47CC-AF12-C20EE16F2384}"/>
    <cellStyle name="Normal 55 24" xfId="5070" xr:uid="{47FC87A9-DC3E-4D21-AECE-49AE73051D04}"/>
    <cellStyle name="Normal 55 24 2" xfId="5071" xr:uid="{5A191414-472D-43E4-BD80-C6188C00867E}"/>
    <cellStyle name="Normal 55 25" xfId="5072" xr:uid="{286BB190-42AA-446C-9552-5943551FC6A7}"/>
    <cellStyle name="Normal 55 25 2" xfId="5073" xr:uid="{5737CA56-E3D2-47A0-A7C1-C5C610F22626}"/>
    <cellStyle name="Normal 55 26" xfId="5074" xr:uid="{901263DB-73E1-414E-8748-EA489250A117}"/>
    <cellStyle name="Normal 55 26 2" xfId="5075" xr:uid="{EA993A73-04C3-48E6-AE81-3FA63F1F3C09}"/>
    <cellStyle name="Normal 55 27" xfId="5076" xr:uid="{EE2FA0F1-8988-473E-8B61-1CA88B985D09}"/>
    <cellStyle name="Normal 55 27 2" xfId="5077" xr:uid="{C989BF32-7D67-46CC-B41D-40170DC8B064}"/>
    <cellStyle name="Normal 55 28" xfId="5078" xr:uid="{FD752C4C-00C0-4FDE-A973-C60C69941CD7}"/>
    <cellStyle name="Normal 55 28 2" xfId="5079" xr:uid="{6AE02065-D523-4A44-941A-1D7DB5A44418}"/>
    <cellStyle name="Normal 55 29" xfId="5080" xr:uid="{9E8F24ED-29DE-4BDA-B726-3E1E60601757}"/>
    <cellStyle name="Normal 55 29 2" xfId="5081" xr:uid="{8D6521EC-9B65-4233-9F10-8CE8BCE76772}"/>
    <cellStyle name="Normal 55 3" xfId="5082" xr:uid="{0FA1CFE4-CD5B-4F80-8BF1-7640FEE77902}"/>
    <cellStyle name="Normal 55 3 2" xfId="5083" xr:uid="{727085D1-B250-48E9-A1F9-096386117DCD}"/>
    <cellStyle name="Normal 55 3 2 2" xfId="5084" xr:uid="{FD218312-08A5-41DE-8E3E-34EA1B844D0F}"/>
    <cellStyle name="Normal 55 3 3" xfId="5085" xr:uid="{BD476145-CB18-4F47-8A9D-E941CB3CB254}"/>
    <cellStyle name="Normal 55 30" xfId="5086" xr:uid="{F5CDA2D1-C423-47CC-A1B6-76C0D46209E5}"/>
    <cellStyle name="Normal 55 30 2" xfId="5087" xr:uid="{AE244D54-0519-49C6-A240-A94F3553FBB3}"/>
    <cellStyle name="Normal 55 31" xfId="5088" xr:uid="{EF510BDD-C26F-4946-BB4C-A34658BB6E6D}"/>
    <cellStyle name="Normal 55 31 2" xfId="5089" xr:uid="{148F0000-DBB2-4E80-B0A7-A69C7790FDF7}"/>
    <cellStyle name="Normal 55 32" xfId="5090" xr:uid="{9FD6FA47-AC74-41C1-B23E-14B674EEF458}"/>
    <cellStyle name="Normal 55 4" xfId="5091" xr:uid="{65A621DE-3746-4F4C-8385-7C7B7076C445}"/>
    <cellStyle name="Normal 55 4 2" xfId="5092" xr:uid="{D7B24EDC-F36E-42F0-8879-0B5BC059D635}"/>
    <cellStyle name="Normal 55 4 2 2" xfId="5093" xr:uid="{614EF459-B6A2-4FFC-9CA5-7985C92D2085}"/>
    <cellStyle name="Normal 55 4 3" xfId="5094" xr:uid="{22670F37-CFA6-4F60-B804-4DEFFB5D4D39}"/>
    <cellStyle name="Normal 55 5" xfId="5095" xr:uid="{5F64F765-2FB8-4339-80C8-AA14619508F4}"/>
    <cellStyle name="Normal 55 5 2" xfId="5096" xr:uid="{B4F0F9F0-9EDF-499B-B31B-019643DE6E68}"/>
    <cellStyle name="Normal 55 5 2 2" xfId="5097" xr:uid="{58B43BBF-FB3A-4441-B0CA-6346B077DC31}"/>
    <cellStyle name="Normal 55 5 3" xfId="5098" xr:uid="{C59C702B-3404-40BB-8304-3CB0D95E9F69}"/>
    <cellStyle name="Normal 55 6" xfId="5099" xr:uid="{B14AD4EC-F008-4108-B858-49CCB621A137}"/>
    <cellStyle name="Normal 55 6 2" xfId="5100" xr:uid="{1BD40CE9-11EF-48C7-8D4E-E817D6C37FD5}"/>
    <cellStyle name="Normal 55 6 2 2" xfId="5101" xr:uid="{D980F589-320A-4FFA-BEB7-07A89D956775}"/>
    <cellStyle name="Normal 55 6 3" xfId="5102" xr:uid="{B391D485-CDD8-4D02-A93B-0393DEB5B7CE}"/>
    <cellStyle name="Normal 55 7" xfId="5103" xr:uid="{A83451FA-7643-4D1B-93BF-7899D1E1F29F}"/>
    <cellStyle name="Normal 55 7 2" xfId="5104" xr:uid="{6507D5F7-7CCA-494F-85DB-845631FE3FF5}"/>
    <cellStyle name="Normal 55 7 2 2" xfId="5105" xr:uid="{A96134D2-E063-455B-90AF-52B68DB40F67}"/>
    <cellStyle name="Normal 55 7 3" xfId="5106" xr:uid="{A8AFA135-1E00-40CE-AC52-DE9D48D8D653}"/>
    <cellStyle name="Normal 55 8" xfId="5107" xr:uid="{332728AE-E214-4276-B9ED-FDDB49140216}"/>
    <cellStyle name="Normal 55 8 2" xfId="5108" xr:uid="{1A2DAB50-B238-4DD4-8612-0A28C3D9D2CE}"/>
    <cellStyle name="Normal 55 8 2 2" xfId="5109" xr:uid="{7C68FCEA-1AD2-480C-8EE0-F712E0FC0DEB}"/>
    <cellStyle name="Normal 55 8 3" xfId="5110" xr:uid="{7AC43CF2-7318-4561-9D1D-351334AA2906}"/>
    <cellStyle name="Normal 55 9" xfId="5111" xr:uid="{9786D589-4787-4D24-844C-9BFD8077DFF1}"/>
    <cellStyle name="Normal 55 9 2" xfId="5112" xr:uid="{02AE1816-97B7-4258-80C7-69A828DCB1A6}"/>
    <cellStyle name="Normal 55 9 2 2" xfId="5113" xr:uid="{D6C74086-E89F-4D6E-B538-A8456152C2CE}"/>
    <cellStyle name="Normal 55 9 3" xfId="5114" xr:uid="{84249AF5-171C-4F6F-9F30-92480B9EEE5F}"/>
    <cellStyle name="Normal 56" xfId="170" xr:uid="{00000000-0005-0000-0000-0000BA000000}"/>
    <cellStyle name="Normal 56 10" xfId="5116" xr:uid="{3267CCDF-2B01-427D-9A1F-EF4BA563F247}"/>
    <cellStyle name="Normal 56 10 2" xfId="5117" xr:uid="{1B8832DD-00D8-4D39-A18B-3D52E916A2F1}"/>
    <cellStyle name="Normal 56 10 2 2" xfId="5118" xr:uid="{E90F0033-6DB0-4D26-9470-23457758F2BC}"/>
    <cellStyle name="Normal 56 10 3" xfId="5119" xr:uid="{16D22028-D084-489B-A10A-C9906400EC0A}"/>
    <cellStyle name="Normal 56 11" xfId="5120" xr:uid="{5302A012-168D-4F9E-8B64-50EF6DCD4387}"/>
    <cellStyle name="Normal 56 11 2" xfId="5121" xr:uid="{B6D3D4C8-423D-427F-8393-FB3D0EC42F65}"/>
    <cellStyle name="Normal 56 12" xfId="5122" xr:uid="{3E7C8900-B97B-4730-9D3A-E430E1FE9E93}"/>
    <cellStyle name="Normal 56 12 2" xfId="5123" xr:uid="{A385E7F3-203B-4A92-89FA-FE0C07EAE370}"/>
    <cellStyle name="Normal 56 13" xfId="5124" xr:uid="{B027C69E-78CE-4A0A-A9C6-8CFB6BB672D1}"/>
    <cellStyle name="Normal 56 13 2" xfId="5125" xr:uid="{577DADE6-2B31-483F-964D-24E3964C6296}"/>
    <cellStyle name="Normal 56 14" xfId="5126" xr:uid="{DD36AE6B-3EB0-4407-BE46-A8A00344CA8D}"/>
    <cellStyle name="Normal 56 14 2" xfId="5127" xr:uid="{22E0143D-FC8D-4BA2-87E0-0C8C01829803}"/>
    <cellStyle name="Normal 56 15" xfId="5128" xr:uid="{B986ECA1-BD15-48FB-9316-4454623D014D}"/>
    <cellStyle name="Normal 56 15 2" xfId="5129" xr:uid="{8DA3257B-DEF4-4F4D-B106-F69E826FEB45}"/>
    <cellStyle name="Normal 56 16" xfId="5130" xr:uid="{97F301B3-5BF1-4CBD-8EA6-510486EA71DB}"/>
    <cellStyle name="Normal 56 16 2" xfId="5131" xr:uid="{047327F6-1213-4DA5-B7CC-3B33BE1B4016}"/>
    <cellStyle name="Normal 56 17" xfId="5132" xr:uid="{F949E0E8-BCE1-4A90-A5C7-5E35386EF639}"/>
    <cellStyle name="Normal 56 17 2" xfId="5133" xr:uid="{01FDBD77-504D-41FA-8141-0D8D739A764A}"/>
    <cellStyle name="Normal 56 18" xfId="5134" xr:uid="{D8C9304D-F4E9-4C23-875D-B424857D4989}"/>
    <cellStyle name="Normal 56 18 2" xfId="5135" xr:uid="{172F8F82-3BED-4F3A-B649-5CA95D58555D}"/>
    <cellStyle name="Normal 56 19" xfId="5136" xr:uid="{733FB25B-777C-49BE-B9FA-1C40F9999890}"/>
    <cellStyle name="Normal 56 19 2" xfId="5137" xr:uid="{38A808F9-B4A3-4F0B-AFBE-9743B32B3C54}"/>
    <cellStyle name="Normal 56 2" xfId="5138" xr:uid="{78F8322B-4669-4A01-A95E-97397FEFE0C4}"/>
    <cellStyle name="Normal 56 2 10" xfId="5139" xr:uid="{6579D22A-732E-4A44-B7C7-6447209BC91A}"/>
    <cellStyle name="Normal 56 2 10 2" xfId="5140" xr:uid="{37B33496-FC10-4E94-B449-DEDB75BC8E59}"/>
    <cellStyle name="Normal 56 2 11" xfId="5141" xr:uid="{6B03CD15-D289-4E75-8FB8-8EC25FADD1AD}"/>
    <cellStyle name="Normal 56 2 11 2" xfId="5142" xr:uid="{6AF49816-4A99-4B9C-B1DE-177C73170F3B}"/>
    <cellStyle name="Normal 56 2 12" xfId="5143" xr:uid="{AE00EF6C-73D8-4206-8964-DFBFB5B3D449}"/>
    <cellStyle name="Normal 56 2 12 2" xfId="5144" xr:uid="{4515CE71-5F57-40E8-8321-6B9CE066AA23}"/>
    <cellStyle name="Normal 56 2 13" xfId="5145" xr:uid="{065534DE-3549-4DAE-AB5B-E574709B915C}"/>
    <cellStyle name="Normal 56 2 13 2" xfId="5146" xr:uid="{F36B18AA-C2E2-4506-9902-65666FAAB695}"/>
    <cellStyle name="Normal 56 2 14" xfId="5147" xr:uid="{D20736D4-36B9-49C4-B4FA-BFCD380A7F24}"/>
    <cellStyle name="Normal 56 2 14 2" xfId="5148" xr:uid="{1E59B45F-88B6-430B-B689-A83646A04B02}"/>
    <cellStyle name="Normal 56 2 15" xfId="5149" xr:uid="{2EC90113-CFE7-420E-B956-085A5D0EDC86}"/>
    <cellStyle name="Normal 56 2 15 2" xfId="5150" xr:uid="{DE197E86-8F42-4A18-AED8-3D74E3FD0E81}"/>
    <cellStyle name="Normal 56 2 16" xfId="5151" xr:uid="{AC4F2EEE-4D58-4685-8DC9-92E733D5323B}"/>
    <cellStyle name="Normal 56 2 16 2" xfId="5152" xr:uid="{965D22FF-F0F7-417B-9883-BE5BA925012A}"/>
    <cellStyle name="Normal 56 2 17" xfId="5153" xr:uid="{5C4A1055-9611-467E-AC7D-76BF3DE598AC}"/>
    <cellStyle name="Normal 56 2 17 2" xfId="5154" xr:uid="{1ACB053A-5ACB-494A-89F3-7C159BA53980}"/>
    <cellStyle name="Normal 56 2 18" xfId="5155" xr:uid="{2AE80A22-1545-444B-A0C3-DF00465030BF}"/>
    <cellStyle name="Normal 56 2 18 2" xfId="5156" xr:uid="{8C915DC0-7D59-4918-A267-86BC8D3BC20C}"/>
    <cellStyle name="Normal 56 2 19" xfId="5157" xr:uid="{B3C539E3-C3D0-45D8-8FE3-6220FD324A5B}"/>
    <cellStyle name="Normal 56 2 19 2" xfId="5158" xr:uid="{5670790D-A945-4557-AEDA-6ACA94FBC67C}"/>
    <cellStyle name="Normal 56 2 2" xfId="5159" xr:uid="{77B4C98D-7CE9-4480-AABA-725BC307125B}"/>
    <cellStyle name="Normal 56 2 2 2" xfId="5160" xr:uid="{76E6D28F-80CA-48A6-8860-7D4CEB84A091}"/>
    <cellStyle name="Normal 56 2 2 2 2" xfId="5161" xr:uid="{DC3E7D9C-2F65-417A-95EB-63D618D50092}"/>
    <cellStyle name="Normal 56 2 2 3" xfId="5162" xr:uid="{94A4454F-E40C-4976-A01A-611E2C60EA3F}"/>
    <cellStyle name="Normal 56 2 20" xfId="5163" xr:uid="{57211B38-1E42-4CB2-A8B8-79E7E50D04F0}"/>
    <cellStyle name="Normal 56 2 20 2" xfId="5164" xr:uid="{5D990142-47F0-47F5-A2A2-D1E79B0D7212}"/>
    <cellStyle name="Normal 56 2 21" xfId="5165" xr:uid="{6A664817-2123-4F77-B7F9-11280BC3B871}"/>
    <cellStyle name="Normal 56 2 21 2" xfId="5166" xr:uid="{668E6401-D066-4F6C-9922-CDCB764C024C}"/>
    <cellStyle name="Normal 56 2 22" xfId="5167" xr:uid="{A1FB3CBF-F1F9-4D03-8F87-252544188F3F}"/>
    <cellStyle name="Normal 56 2 22 2" xfId="5168" xr:uid="{0BC5ECF7-4ACF-44AF-ABD8-C5784A311C85}"/>
    <cellStyle name="Normal 56 2 23" xfId="5169" xr:uid="{686CF3E6-5EDA-4AEF-955F-AAC520DA09A5}"/>
    <cellStyle name="Normal 56 2 23 2" xfId="5170" xr:uid="{7B33B6A2-ABC1-4FDA-8C83-313392D3294F}"/>
    <cellStyle name="Normal 56 2 24" xfId="5171" xr:uid="{9EA7BEDB-7130-45F8-9D92-2236B4F15014}"/>
    <cellStyle name="Normal 56 2 24 2" xfId="5172" xr:uid="{C5E0316D-203D-49B6-9650-92942C7F319B}"/>
    <cellStyle name="Normal 56 2 25" xfId="5173" xr:uid="{AF738980-9365-401B-8295-A67F54E56452}"/>
    <cellStyle name="Normal 56 2 25 2" xfId="5174" xr:uid="{DE9FB61E-4859-4F29-B315-BD760E132551}"/>
    <cellStyle name="Normal 56 2 26" xfId="5175" xr:uid="{300F6CE8-2D6F-4449-B5CE-9FC351873688}"/>
    <cellStyle name="Normal 56 2 3" xfId="5176" xr:uid="{43FB5FDE-699B-4ED0-B26C-AF858F7C4C97}"/>
    <cellStyle name="Normal 56 2 3 2" xfId="5177" xr:uid="{FD12CB56-9D4D-4D18-B31F-A746DBAEED1F}"/>
    <cellStyle name="Normal 56 2 3 2 2" xfId="5178" xr:uid="{5E43DCA5-FB52-4D6F-BDF7-22BEB02CF84A}"/>
    <cellStyle name="Normal 56 2 3 3" xfId="5179" xr:uid="{3A586BCC-C977-4067-BFE4-1635A9E0B092}"/>
    <cellStyle name="Normal 56 2 4" xfId="5180" xr:uid="{22CB14CC-8747-4971-8233-1AA6357A3BF7}"/>
    <cellStyle name="Normal 56 2 4 2" xfId="5181" xr:uid="{365C6A67-6652-4722-B83C-2B3B71770DBA}"/>
    <cellStyle name="Normal 56 2 4 2 2" xfId="5182" xr:uid="{AB86522C-594C-4750-A833-3BC02B4A1B48}"/>
    <cellStyle name="Normal 56 2 4 3" xfId="5183" xr:uid="{4C3B46DF-7952-4622-A8C7-177C5B440191}"/>
    <cellStyle name="Normal 56 2 5" xfId="5184" xr:uid="{A9ADF0E0-62D2-453A-A3F0-EAF4B8790549}"/>
    <cellStyle name="Normal 56 2 5 2" xfId="5185" xr:uid="{17A6882C-0BDE-45B2-B4E0-80F1EF63CE3C}"/>
    <cellStyle name="Normal 56 2 6" xfId="5186" xr:uid="{2435324E-A746-4660-8581-CA46A349624B}"/>
    <cellStyle name="Normal 56 2 6 2" xfId="5187" xr:uid="{4284305E-9F9A-48E5-885C-9180E90CE71F}"/>
    <cellStyle name="Normal 56 2 7" xfId="5188" xr:uid="{321C5BCF-A0B6-4577-A81E-39A32BD2E1B5}"/>
    <cellStyle name="Normal 56 2 7 2" xfId="5189" xr:uid="{F3BF9593-F0E9-40C1-9391-1750602870B7}"/>
    <cellStyle name="Normal 56 2 8" xfId="5190" xr:uid="{5ED1463E-EF37-4A61-BB9D-2FD221D56013}"/>
    <cellStyle name="Normal 56 2 8 2" xfId="5191" xr:uid="{78E8677A-B633-4DF3-940D-89F45743F9D4}"/>
    <cellStyle name="Normal 56 2 9" xfId="5192" xr:uid="{9333AF3D-40D3-4863-B78A-7F3CA0003BDC}"/>
    <cellStyle name="Normal 56 2 9 2" xfId="5193" xr:uid="{FD52AB8A-2B89-43D8-8FF4-1D057FE42991}"/>
    <cellStyle name="Normal 56 20" xfId="5194" xr:uid="{7ACD178A-2900-4A75-A9CA-73536CF1ECD6}"/>
    <cellStyle name="Normal 56 20 2" xfId="5195" xr:uid="{977105A1-B448-4A36-80DC-F0277A7A51B2}"/>
    <cellStyle name="Normal 56 21" xfId="5196" xr:uid="{50713068-A90F-4149-958E-8E16BEFAD5C9}"/>
    <cellStyle name="Normal 56 21 2" xfId="5197" xr:uid="{279E2436-BC0D-4CBF-AA7D-933781F2C215}"/>
    <cellStyle name="Normal 56 22" xfId="5198" xr:uid="{67791FAA-9891-40EF-A965-33AB59194F7C}"/>
    <cellStyle name="Normal 56 22 2" xfId="5199" xr:uid="{7B5DE35A-9BF3-401D-9897-ADC2ABB9FBE1}"/>
    <cellStyle name="Normal 56 23" xfId="5200" xr:uid="{257667B0-DCD6-40C9-B242-A9C2D66C3707}"/>
    <cellStyle name="Normal 56 23 2" xfId="5201" xr:uid="{043DE212-85A6-40AA-8B36-05CF77E33FA5}"/>
    <cellStyle name="Normal 56 24" xfId="5202" xr:uid="{452B3F02-0C19-48FC-8249-49C967975A31}"/>
    <cellStyle name="Normal 56 24 2" xfId="5203" xr:uid="{B3C10567-52AA-4598-865E-1620201B08C4}"/>
    <cellStyle name="Normal 56 25" xfId="5204" xr:uid="{18C8C5F1-338D-4C18-B174-8C6DDEDF75DC}"/>
    <cellStyle name="Normal 56 25 2" xfId="5205" xr:uid="{027A4552-DEA1-42EA-8A1D-39EE761B3520}"/>
    <cellStyle name="Normal 56 26" xfId="5206" xr:uid="{0D3A4CD1-9470-40F9-8D75-A06E5DA6D8C7}"/>
    <cellStyle name="Normal 56 26 2" xfId="5207" xr:uid="{78E5C224-BE0F-4358-B3DE-B8718E680658}"/>
    <cellStyle name="Normal 56 27" xfId="5208" xr:uid="{4E53E7B7-CDDB-4E55-90AE-4DB6531494AE}"/>
    <cellStyle name="Normal 56 27 2" xfId="5209" xr:uid="{40F5C420-F67D-48E9-92DA-679F65354618}"/>
    <cellStyle name="Normal 56 28" xfId="5210" xr:uid="{E083DB49-A7C2-4D3E-9771-0120B15CB64C}"/>
    <cellStyle name="Normal 56 28 2" xfId="5211" xr:uid="{13221ED5-0575-4EF8-B4EA-08C39EBD0FB9}"/>
    <cellStyle name="Normal 56 29" xfId="5212" xr:uid="{01833DDF-6240-4D76-95F7-7F24FEF2DB75}"/>
    <cellStyle name="Normal 56 29 2" xfId="5213" xr:uid="{D54B7EAB-7D7F-4917-8899-444D781F1FC4}"/>
    <cellStyle name="Normal 56 3" xfId="5214" xr:uid="{B392572A-F509-4FD8-AF03-6CB74984217F}"/>
    <cellStyle name="Normal 56 3 2" xfId="5215" xr:uid="{24C46821-CC61-4B6B-A010-84CFA1F322EE}"/>
    <cellStyle name="Normal 56 3 2 2" xfId="5216" xr:uid="{51420E4C-BE49-4EC9-AE7A-DD7687064ED9}"/>
    <cellStyle name="Normal 56 3 3" xfId="5217" xr:uid="{624B346E-299E-4A2E-A6A3-B9034E76F464}"/>
    <cellStyle name="Normal 56 30" xfId="5218" xr:uid="{6867FE22-5193-4009-BFD9-17D8F8716835}"/>
    <cellStyle name="Normal 56 30 2" xfId="5219" xr:uid="{3E71FC8F-EC07-4456-A453-BD0667744F18}"/>
    <cellStyle name="Normal 56 31" xfId="5220" xr:uid="{98AF5348-48C9-4ECD-9A95-7C43ACF01F94}"/>
    <cellStyle name="Normal 56 31 2" xfId="5221" xr:uid="{EF1A7E79-F778-4645-9EB0-AC75E72818A8}"/>
    <cellStyle name="Normal 56 32" xfId="5222" xr:uid="{90140BA4-E3F3-4645-893F-844C217F2E75}"/>
    <cellStyle name="Normal 56 4" xfId="5223" xr:uid="{2A6D4739-D54C-4349-AC08-A331EDE1EB2D}"/>
    <cellStyle name="Normal 56 4 2" xfId="5224" xr:uid="{AB620A25-A31C-4E2E-A23B-90755E41CE37}"/>
    <cellStyle name="Normal 56 4 2 2" xfId="5225" xr:uid="{1E0DFEF3-45B5-4209-AA57-3833C2BCC7E3}"/>
    <cellStyle name="Normal 56 4 3" xfId="5226" xr:uid="{912083D8-AB04-41B6-9344-496772778EE9}"/>
    <cellStyle name="Normal 56 5" xfId="5227" xr:uid="{5E1829DB-153C-4D6C-BA5C-3767226E93C5}"/>
    <cellStyle name="Normal 56 5 2" xfId="5228" xr:uid="{78C27608-51E4-4979-A2EB-E91A076CC197}"/>
    <cellStyle name="Normal 56 5 2 2" xfId="5229" xr:uid="{06964297-05A1-4C1D-A91A-668091CA98F4}"/>
    <cellStyle name="Normal 56 5 3" xfId="5230" xr:uid="{25150CBA-8E0A-457E-A7EC-15BF3A93AD84}"/>
    <cellStyle name="Normal 56 6" xfId="5231" xr:uid="{FA69DD75-FDB9-44A5-AA9B-F380E464E0C1}"/>
    <cellStyle name="Normal 56 6 2" xfId="5232" xr:uid="{E7266659-D8B2-426E-848D-AD0D19EC54FD}"/>
    <cellStyle name="Normal 56 6 2 2" xfId="5233" xr:uid="{A0D20CBC-E002-475C-8B12-F25E0282CE6D}"/>
    <cellStyle name="Normal 56 6 3" xfId="5234" xr:uid="{16871D6C-8982-4952-B82A-8B7EADA33914}"/>
    <cellStyle name="Normal 56 7" xfId="5235" xr:uid="{69563DA6-079E-481B-A831-F830DA768F55}"/>
    <cellStyle name="Normal 56 7 2" xfId="5236" xr:uid="{1A11619B-6123-4584-A037-A9CCE96F9EBD}"/>
    <cellStyle name="Normal 56 7 2 2" xfId="5237" xr:uid="{631F9396-F54D-4C45-8BBD-6682660BB714}"/>
    <cellStyle name="Normal 56 7 3" xfId="5238" xr:uid="{8A450793-CFDF-48F0-93AF-C54B1AFEAC19}"/>
    <cellStyle name="Normal 56 8" xfId="5239" xr:uid="{A5C59794-D050-46C5-95D8-2C0E94A998CE}"/>
    <cellStyle name="Normal 56 8 2" xfId="5240" xr:uid="{BA144DBA-0BAC-4DF3-846B-7177B12A562A}"/>
    <cellStyle name="Normal 56 8 2 2" xfId="5241" xr:uid="{037C7F5D-10A6-45A0-B05D-4CA7760020DF}"/>
    <cellStyle name="Normal 56 8 3" xfId="5242" xr:uid="{0D19F4CA-E023-473D-A88F-1CB9CDF9340E}"/>
    <cellStyle name="Normal 56 9" xfId="5243" xr:uid="{4B5A7074-FEB5-4028-8E87-13B3452B0E07}"/>
    <cellStyle name="Normal 56 9 2" xfId="5244" xr:uid="{8BDA0DFC-B389-4960-924F-EF22BD126E2F}"/>
    <cellStyle name="Normal 56 9 2 2" xfId="5245" xr:uid="{1B2DD034-4ED4-4293-AC62-E71D5CCE1E88}"/>
    <cellStyle name="Normal 56 9 3" xfId="5246" xr:uid="{9923CA93-B0F9-45E3-BFD7-FE6BEEB6D1E9}"/>
    <cellStyle name="Normal 58" xfId="171" xr:uid="{00000000-0005-0000-0000-0000BB000000}"/>
    <cellStyle name="Normal 58 10" xfId="5247" xr:uid="{1DB6A907-6C2D-4241-921F-C89FA68F9126}"/>
    <cellStyle name="Normal 58 10 2" xfId="5248" xr:uid="{D5D551A0-4B8F-4B4B-9657-861E2D5185BD}"/>
    <cellStyle name="Normal 58 10 2 2" xfId="5249" xr:uid="{7CEA3B01-5030-4C05-89C9-EC1C5C6632D0}"/>
    <cellStyle name="Normal 58 10 3" xfId="5250" xr:uid="{3FE56BB2-FD36-4FE9-B5D7-D87DDCD0E6D9}"/>
    <cellStyle name="Normal 58 11" xfId="5251" xr:uid="{0A002CD1-2423-4D75-9523-58DF7F2E1A29}"/>
    <cellStyle name="Normal 58 11 2" xfId="5252" xr:uid="{88D0BAAB-9910-4543-9218-E6443DEA4FD9}"/>
    <cellStyle name="Normal 58 12" xfId="5253" xr:uid="{6CD6CFE2-1456-419A-B40F-85CE3901475F}"/>
    <cellStyle name="Normal 58 12 2" xfId="5254" xr:uid="{7E0CF9A0-0ECE-4FB7-9D23-9F29AA698381}"/>
    <cellStyle name="Normal 58 13" xfId="5255" xr:uid="{F5A588AB-5462-4B7B-810D-A42B7AFCD49A}"/>
    <cellStyle name="Normal 58 13 2" xfId="5256" xr:uid="{F6EAF2F6-2AA6-4CC0-BB46-BDA59D5BF5E4}"/>
    <cellStyle name="Normal 58 14" xfId="5257" xr:uid="{BC212505-F433-4D83-8786-CB205AE5887B}"/>
    <cellStyle name="Normal 58 14 2" xfId="5258" xr:uid="{71589227-702B-47F8-8CEC-42AAD7753C15}"/>
    <cellStyle name="Normal 58 15" xfId="5259" xr:uid="{5C93FBC6-46CB-490E-8D3A-862100B9BEE2}"/>
    <cellStyle name="Normal 58 15 2" xfId="5260" xr:uid="{05F5A3C1-62D2-4D31-9BB6-ADBEE350B112}"/>
    <cellStyle name="Normal 58 16" xfId="5261" xr:uid="{E67175AD-9F90-440D-9023-CF39361E46D6}"/>
    <cellStyle name="Normal 58 16 2" xfId="5262" xr:uid="{79C4FAC1-C26C-44F9-AF26-5EF384F6F86F}"/>
    <cellStyle name="Normal 58 17" xfId="5263" xr:uid="{884A40EF-8C09-4950-8AAE-084DE1D5005D}"/>
    <cellStyle name="Normal 58 17 2" xfId="5264" xr:uid="{9E0A8A03-9874-4D3E-8965-20B9A9B38912}"/>
    <cellStyle name="Normal 58 18" xfId="5265" xr:uid="{25FA09F8-4D60-4C8C-A70B-2419A03E0E60}"/>
    <cellStyle name="Normal 58 18 2" xfId="5266" xr:uid="{26C1ACAD-A8DC-4A07-831A-6BDF8D4201AE}"/>
    <cellStyle name="Normal 58 19" xfId="5267" xr:uid="{AD429097-BEC0-49F6-A554-83F7420BD72B}"/>
    <cellStyle name="Normal 58 19 2" xfId="5268" xr:uid="{87753BCC-6414-4A63-9328-712FA0F70868}"/>
    <cellStyle name="Normal 58 2" xfId="5269" xr:uid="{FAF685CB-B0AF-4A84-8AD0-4FD6249C1475}"/>
    <cellStyle name="Normal 58 2 10" xfId="5270" xr:uid="{185CCCA8-F662-4A65-8D84-36E126B49079}"/>
    <cellStyle name="Normal 58 2 10 2" xfId="5271" xr:uid="{635352E3-2054-4829-B7D8-87AE49CD0F58}"/>
    <cellStyle name="Normal 58 2 11" xfId="5272" xr:uid="{04FBE502-E503-4672-88B8-C5236BE6D6B4}"/>
    <cellStyle name="Normal 58 2 11 2" xfId="5273" xr:uid="{0D18A4E3-1C02-46FC-B639-244308DFC44D}"/>
    <cellStyle name="Normal 58 2 12" xfId="5274" xr:uid="{3CAF249B-AB16-4899-A16F-95F172000091}"/>
    <cellStyle name="Normal 58 2 12 2" xfId="5275" xr:uid="{B7DEA913-F7D3-46A8-925D-35B17075BC90}"/>
    <cellStyle name="Normal 58 2 13" xfId="5276" xr:uid="{CCA80237-6FCF-4158-AF4B-00E84BA9F51D}"/>
    <cellStyle name="Normal 58 2 13 2" xfId="5277" xr:uid="{33C4188A-C689-46CA-A886-6BF262517C2B}"/>
    <cellStyle name="Normal 58 2 14" xfId="5278" xr:uid="{6367462A-ED94-4992-9CEA-D2FFFA1D807D}"/>
    <cellStyle name="Normal 58 2 14 2" xfId="5279" xr:uid="{B2342F02-BD96-4B2B-972B-12B77D72357B}"/>
    <cellStyle name="Normal 58 2 15" xfId="5280" xr:uid="{7AEC797F-C59F-4B0C-BA50-4B689399CEF9}"/>
    <cellStyle name="Normal 58 2 15 2" xfId="5281" xr:uid="{8752A9C3-EF41-493B-A8D9-5B2D20C5221E}"/>
    <cellStyle name="Normal 58 2 16" xfId="5282" xr:uid="{0C7FAE99-3F54-45D2-B52E-6C67622BB4EA}"/>
    <cellStyle name="Normal 58 2 16 2" xfId="5283" xr:uid="{E4339E50-8FEB-4D44-B436-CA5CE7E0FE47}"/>
    <cellStyle name="Normal 58 2 17" xfId="5284" xr:uid="{1C88DED7-D6CA-442A-9A33-BD114A143A1C}"/>
    <cellStyle name="Normal 58 2 17 2" xfId="5285" xr:uid="{048F2546-9C42-40FE-8D41-BF6394680F45}"/>
    <cellStyle name="Normal 58 2 18" xfId="5286" xr:uid="{106D879D-12DB-4108-ADED-D2A922E70098}"/>
    <cellStyle name="Normal 58 2 18 2" xfId="5287" xr:uid="{92D249DC-CBEB-4EBB-92B2-128F79AB26F5}"/>
    <cellStyle name="Normal 58 2 19" xfId="5288" xr:uid="{1612D291-B9FE-40DB-8961-86200AC6D3C0}"/>
    <cellStyle name="Normal 58 2 19 2" xfId="5289" xr:uid="{BF7EDE74-6F86-4463-B519-CEB77B81BC82}"/>
    <cellStyle name="Normal 58 2 2" xfId="233" xr:uid="{8F89FCB3-AAE3-4D25-A1E1-3AC682078AB9}"/>
    <cellStyle name="Normal 58 2 2 2" xfId="5291" xr:uid="{58345F34-D8A4-4516-8419-4760FD0F919F}"/>
    <cellStyle name="Normal 58 2 2 2 2" xfId="5292" xr:uid="{93129E59-59DC-4263-95E7-D27A6114961D}"/>
    <cellStyle name="Normal 58 2 2 3" xfId="5293" xr:uid="{22C337D0-0315-4925-A695-F7EC1EAF9827}"/>
    <cellStyle name="Normal 58 2 2 4" xfId="5290" xr:uid="{BE107897-3109-40BE-A0CE-7D9FA062AD3B}"/>
    <cellStyle name="Normal 58 2 20" xfId="5294" xr:uid="{4EE0168B-D243-40B4-8406-3C4F189B54A6}"/>
    <cellStyle name="Normal 58 2 20 2" xfId="5295" xr:uid="{FEEE1FA4-BBB1-4ABB-8DFA-2737FD79F427}"/>
    <cellStyle name="Normal 58 2 21" xfId="5296" xr:uid="{8E3E7B84-5627-4028-A205-6F25801F6138}"/>
    <cellStyle name="Normal 58 2 21 2" xfId="5297" xr:uid="{C4AA57A2-B595-4FDE-89C4-2C083332AEE0}"/>
    <cellStyle name="Normal 58 2 22" xfId="5298" xr:uid="{525831F3-6AC1-432C-9315-36FDD7A316AE}"/>
    <cellStyle name="Normal 58 2 22 2" xfId="5299" xr:uid="{3A9A575B-5BCA-409B-8DF6-00A8079C6116}"/>
    <cellStyle name="Normal 58 2 23" xfId="5300" xr:uid="{5DB0B370-1298-4438-B8A1-22C48454474D}"/>
    <cellStyle name="Normal 58 2 23 2" xfId="5301" xr:uid="{F6A8CF17-49B5-4502-BB9F-9EA9B8AB1456}"/>
    <cellStyle name="Normal 58 2 24" xfId="5302" xr:uid="{219C0E0A-FCB6-4D74-9BBF-4D161718EA24}"/>
    <cellStyle name="Normal 58 2 24 2" xfId="5303" xr:uid="{C680AB32-3F11-4B61-8023-2DA2C0176B1B}"/>
    <cellStyle name="Normal 58 2 25" xfId="5304" xr:uid="{4AC7823B-247B-4762-9254-92EA3C7DE274}"/>
    <cellStyle name="Normal 58 2 25 2" xfId="5305" xr:uid="{1DB01EE9-1788-44C8-A7ED-63E61DE51E57}"/>
    <cellStyle name="Normal 58 2 26" xfId="5306" xr:uid="{4479DA3E-3101-4C67-8440-3157CEFE89C8}"/>
    <cellStyle name="Normal 58 2 3" xfId="5307" xr:uid="{F3731C06-0BCA-4AA9-9FC2-332BE912BCE6}"/>
    <cellStyle name="Normal 58 2 3 2" xfId="5308" xr:uid="{34048524-EDFA-45E9-9466-BEC816ECFD12}"/>
    <cellStyle name="Normal 58 2 3 2 2" xfId="5309" xr:uid="{0EBC200A-36A0-413F-AE74-8F3A6E26E568}"/>
    <cellStyle name="Normal 58 2 3 3" xfId="5310" xr:uid="{C8BF7DCF-FBAA-4B69-9EF6-C62A64A53846}"/>
    <cellStyle name="Normal 58 2 4" xfId="5311" xr:uid="{92B2A6EC-A7E9-461C-911C-7A6D2FD11E70}"/>
    <cellStyle name="Normal 58 2 4 2" xfId="5312" xr:uid="{14B43EDA-520A-4F9B-8B31-2A533B0CBDAF}"/>
    <cellStyle name="Normal 58 2 4 2 2" xfId="5313" xr:uid="{06C6D881-4972-41A1-B987-FD79AD97E2C5}"/>
    <cellStyle name="Normal 58 2 4 3" xfId="5314" xr:uid="{7678CD26-E741-4AF2-8CDD-C71E5A97C08B}"/>
    <cellStyle name="Normal 58 2 5" xfId="5315" xr:uid="{9DFD4802-9D32-4410-99BE-6DD119601DB7}"/>
    <cellStyle name="Normal 58 2 5 2" xfId="5316" xr:uid="{F3DE3F80-CDD7-4B0C-A910-B2D57C948F9C}"/>
    <cellStyle name="Normal 58 2 6" xfId="5317" xr:uid="{696CA61D-163E-4F7F-B515-66540FA29FEC}"/>
    <cellStyle name="Normal 58 2 6 2" xfId="5318" xr:uid="{B04C06A4-ADE9-4529-A500-C226CFBB2239}"/>
    <cellStyle name="Normal 58 2 7" xfId="5319" xr:uid="{648099DB-A5AC-419D-81FB-9DFB09CB6D32}"/>
    <cellStyle name="Normal 58 2 7 2" xfId="5320" xr:uid="{A6598D4F-274F-4918-ADC4-9024AE3EAC92}"/>
    <cellStyle name="Normal 58 2 8" xfId="5321" xr:uid="{DE2D551B-3DE8-431C-9823-EB8AB1D1E70A}"/>
    <cellStyle name="Normal 58 2 8 2" xfId="5322" xr:uid="{513BBF3C-6FAE-45DE-B3AF-96E7560D04C1}"/>
    <cellStyle name="Normal 58 2 9" xfId="5323" xr:uid="{C172653C-C32A-44DD-952E-CA02FD4DB5BF}"/>
    <cellStyle name="Normal 58 2 9 2" xfId="5324" xr:uid="{1C70BA70-799F-4676-B51B-392B9CDE31EA}"/>
    <cellStyle name="Normal 58 20" xfId="5325" xr:uid="{78A964DB-7967-497C-B394-2A946DAD23ED}"/>
    <cellStyle name="Normal 58 20 2" xfId="5326" xr:uid="{68FAF541-BA1A-42B8-B73D-5E8712007FA7}"/>
    <cellStyle name="Normal 58 21" xfId="5327" xr:uid="{32023576-01C2-4366-9D60-E289E1B79668}"/>
    <cellStyle name="Normal 58 21 2" xfId="5328" xr:uid="{317C2BB9-F8AE-4D84-9E8F-DF5DE86ECA01}"/>
    <cellStyle name="Normal 58 22" xfId="5329" xr:uid="{B9A5C94F-51F1-4607-9F72-4D38DEA29754}"/>
    <cellStyle name="Normal 58 22 2" xfId="5330" xr:uid="{46E6EC63-B244-4952-8A73-706297A991C8}"/>
    <cellStyle name="Normal 58 23" xfId="5331" xr:uid="{DA41116D-832C-4BCA-8FE1-684A8FF2441B}"/>
    <cellStyle name="Normal 58 23 2" xfId="5332" xr:uid="{3D888E6E-108E-446A-8407-A2C0FC4D405B}"/>
    <cellStyle name="Normal 58 24" xfId="5333" xr:uid="{C896D422-2418-411F-AD55-BE358E62D9D7}"/>
    <cellStyle name="Normal 58 24 2" xfId="5334" xr:uid="{880D9C02-2477-4C92-B816-472141CAB3B2}"/>
    <cellStyle name="Normal 58 25" xfId="5335" xr:uid="{460B6B9C-E1CA-45B1-BE05-C979A0900DA4}"/>
    <cellStyle name="Normal 58 25 2" xfId="5336" xr:uid="{C663E998-23D4-4AA7-9B85-5CE87D16C1D2}"/>
    <cellStyle name="Normal 58 26" xfId="5337" xr:uid="{F1430826-F79A-4DAA-BA2C-BA0F3C775DC7}"/>
    <cellStyle name="Normal 58 26 2" xfId="5338" xr:uid="{055A8E50-7655-41B8-BC4E-E58480E9E6FD}"/>
    <cellStyle name="Normal 58 27" xfId="5339" xr:uid="{BA46E2AB-5F06-48E1-BECC-5D46BAE71760}"/>
    <cellStyle name="Normal 58 27 2" xfId="5340" xr:uid="{0E100BFF-9C15-46C5-BE5F-A0EEFD4F7300}"/>
    <cellStyle name="Normal 58 28" xfId="5341" xr:uid="{B2349B46-C11C-4213-9F64-C86059BD791D}"/>
    <cellStyle name="Normal 58 28 2" xfId="5342" xr:uid="{2E734B84-7FB8-4DFB-9F70-3B48934E3A99}"/>
    <cellStyle name="Normal 58 29" xfId="5343" xr:uid="{D139C1BF-BA1F-421B-B0AE-28A8063E3832}"/>
    <cellStyle name="Normal 58 29 2" xfId="5344" xr:uid="{2B8BFA4C-1972-45D8-98EA-7692B50BA029}"/>
    <cellStyle name="Normal 58 3" xfId="5345" xr:uid="{F4B5C57A-0FCE-4EAA-9E2D-2EB23E2ADF20}"/>
    <cellStyle name="Normal 58 3 2" xfId="5346" xr:uid="{E4858AA7-8D00-4DEB-AFAE-30B07C89C96E}"/>
    <cellStyle name="Normal 58 3 2 2" xfId="5347" xr:uid="{B7C25B0B-C94C-4657-BA90-1A232702848B}"/>
    <cellStyle name="Normal 58 3 3" xfId="5348" xr:uid="{A8C046C0-97E2-4C89-9FF2-D7A1A74CDE97}"/>
    <cellStyle name="Normal 58 30" xfId="5349" xr:uid="{C04BA4EA-88F3-46B7-BC7C-FD7563A4535A}"/>
    <cellStyle name="Normal 58 30 2" xfId="5350" xr:uid="{0C1D50A1-D286-4AFF-8E56-5BD6DDE0108A}"/>
    <cellStyle name="Normal 58 31" xfId="5351" xr:uid="{3DCB2D78-4BB4-436A-AC9F-0570D10DFA25}"/>
    <cellStyle name="Normal 58 31 2" xfId="5352" xr:uid="{44361B28-4C6F-4920-990B-ED90D84A30E3}"/>
    <cellStyle name="Normal 58 32" xfId="5353" xr:uid="{4D56FC0C-46E5-41ED-AF55-BBAC1B248CBD}"/>
    <cellStyle name="Normal 58 4" xfId="5354" xr:uid="{00F6CEF2-901C-4DB5-8D70-34A9EEB5A132}"/>
    <cellStyle name="Normal 58 4 2" xfId="5355" xr:uid="{D2E9B042-9379-4F31-A715-C2555CEA05A8}"/>
    <cellStyle name="Normal 58 4 2 2" xfId="5356" xr:uid="{D8B3AA13-A221-42A7-9B59-33850DD0C27C}"/>
    <cellStyle name="Normal 58 4 3" xfId="5357" xr:uid="{8ABD52C1-D7B3-440A-AC35-62BE08FF4871}"/>
    <cellStyle name="Normal 58 5" xfId="5358" xr:uid="{00D864BA-3FDC-42F9-B031-ED14450C3257}"/>
    <cellStyle name="Normal 58 5 2" xfId="5359" xr:uid="{93FD0196-A262-4142-91F7-01DB5BAF9733}"/>
    <cellStyle name="Normal 58 5 2 2" xfId="5360" xr:uid="{833C7E72-26F6-43FD-9F92-01CE1D8C39DD}"/>
    <cellStyle name="Normal 58 5 3" xfId="5361" xr:uid="{D414B1B0-7F91-4620-9C52-FB2F115D3195}"/>
    <cellStyle name="Normal 58 6" xfId="5362" xr:uid="{4F2BC388-CB09-41F8-9532-82F094C4E3D8}"/>
    <cellStyle name="Normal 58 6 2" xfId="5363" xr:uid="{38599FB2-D099-4A9E-BC52-044AA851B297}"/>
    <cellStyle name="Normal 58 6 2 2" xfId="5364" xr:uid="{21B2E6B1-33DE-4888-96E9-B0F9CD38BBA5}"/>
    <cellStyle name="Normal 58 6 3" xfId="5365" xr:uid="{83FB79EC-7517-4081-851D-8DA8F9776643}"/>
    <cellStyle name="Normal 58 7" xfId="5366" xr:uid="{2F267C82-954A-4677-8F99-9A8EE2A3D851}"/>
    <cellStyle name="Normal 58 7 2" xfId="5367" xr:uid="{07B0AFC6-153E-463F-B3F4-8EB741760E5C}"/>
    <cellStyle name="Normal 58 7 2 2" xfId="5368" xr:uid="{4EEE3503-5EBA-448A-868B-9FD590929635}"/>
    <cellStyle name="Normal 58 7 3" xfId="5369" xr:uid="{61F02B29-FDE8-4717-B1C5-9071A722CDF6}"/>
    <cellStyle name="Normal 58 8" xfId="5370" xr:uid="{988B7FFC-2B43-43E3-B5D1-D484A60D9793}"/>
    <cellStyle name="Normal 58 8 2" xfId="5371" xr:uid="{815FC49D-8D5C-4DBE-B82D-2726D532A768}"/>
    <cellStyle name="Normal 58 8 2 2" xfId="5372" xr:uid="{0F3229E7-7554-4754-A67A-FAB11E4F602B}"/>
    <cellStyle name="Normal 58 8 3" xfId="5373" xr:uid="{64DD6068-0082-45D9-99C7-E56FE2CA4BEE}"/>
    <cellStyle name="Normal 58 9" xfId="5374" xr:uid="{9D4B4ABB-9995-440C-9D8D-7555DDB155A1}"/>
    <cellStyle name="Normal 58 9 2" xfId="5375" xr:uid="{0841E061-B64E-4AE6-B816-A12D12CB5F46}"/>
    <cellStyle name="Normal 58 9 2 2" xfId="5376" xr:uid="{5F7D3852-55F0-4B15-8667-A3AF1466AC86}"/>
    <cellStyle name="Normal 58 9 3" xfId="5377" xr:uid="{A5F03C94-E891-4602-BF24-CF16CEC24E90}"/>
    <cellStyle name="Normal 6" xfId="172" xr:uid="{00000000-0005-0000-0000-0000BC000000}"/>
    <cellStyle name="Normal 6 10" xfId="5378" xr:uid="{71029E65-81E1-4900-BC7D-0E306367554B}"/>
    <cellStyle name="Normal 6 10 2" xfId="5379" xr:uid="{29202BA3-D1B2-4914-922A-C61773B1EA65}"/>
    <cellStyle name="Normal 6 10 2 2" xfId="5380" xr:uid="{D00ED532-FF2D-4758-A468-03A487294D61}"/>
    <cellStyle name="Normal 6 10 3" xfId="5381" xr:uid="{C08BFFA0-1DF9-4CD9-9430-DDD955FD6967}"/>
    <cellStyle name="Normal 6 11" xfId="5382" xr:uid="{356538C7-91DF-41D5-93EF-702A33C338FB}"/>
    <cellStyle name="Normal 6 11 2" xfId="5383" xr:uid="{2A3FF56A-E704-4B22-8612-84C48A58CBB3}"/>
    <cellStyle name="Normal 6 12" xfId="5384" xr:uid="{016A9593-6908-4D3E-9874-1698E1BBFEAC}"/>
    <cellStyle name="Normal 6 12 2" xfId="5385" xr:uid="{76E2B644-3098-49C9-BF98-B6C3C312ED55}"/>
    <cellStyle name="Normal 6 13" xfId="5386" xr:uid="{12F15751-A8E9-4C35-80AE-ADB8B4F9964D}"/>
    <cellStyle name="Normal 6 13 2" xfId="5387" xr:uid="{E74AE3B4-B8E6-4561-AC41-4575987F0B2B}"/>
    <cellStyle name="Normal 6 14" xfId="5388" xr:uid="{459A74B4-DFD2-42C4-A8D0-F38A4CD7088C}"/>
    <cellStyle name="Normal 6 14 2" xfId="5389" xr:uid="{67CD6054-F717-45F6-808E-AA7170325845}"/>
    <cellStyle name="Normal 6 15" xfId="5390" xr:uid="{A500CC37-D036-4FB0-A858-417B06884BEF}"/>
    <cellStyle name="Normal 6 15 2" xfId="5391" xr:uid="{1196D74B-2E61-4566-96E2-C64CD647D897}"/>
    <cellStyle name="Normal 6 16" xfId="5392" xr:uid="{B7EC8437-BC87-43E7-8AB5-B0C0000F4D77}"/>
    <cellStyle name="Normal 6 16 2" xfId="5393" xr:uid="{9023A823-7345-4100-84A9-A3B2EDF3D232}"/>
    <cellStyle name="Normal 6 17" xfId="5394" xr:uid="{125FE283-EF89-40F7-83A1-CF49873DD8EE}"/>
    <cellStyle name="Normal 6 17 2" xfId="5395" xr:uid="{07D01FA0-4F6F-442F-AAE8-98786BBC69F7}"/>
    <cellStyle name="Normal 6 18" xfId="5396" xr:uid="{2D2DC76E-F9CB-4C5D-9F3D-C1EE23330833}"/>
    <cellStyle name="Normal 6 18 2" xfId="5397" xr:uid="{8CEC813C-853D-4BFF-A6FB-27F74C6B10B2}"/>
    <cellStyle name="Normal 6 19" xfId="5398" xr:uid="{F2FA68EF-BD53-4298-850C-6FDA21E4946C}"/>
    <cellStyle name="Normal 6 19 2" xfId="5399" xr:uid="{136ABB80-1EB4-4C80-B280-83948821E563}"/>
    <cellStyle name="Normal 6 2" xfId="5400" xr:uid="{EE9D00E8-8129-470B-8C92-CCB64057330E}"/>
    <cellStyle name="Normal 6 2 10" xfId="5401" xr:uid="{B8D9DEAC-2210-4625-A87F-F36317018C30}"/>
    <cellStyle name="Normal 6 2 10 2" xfId="5402" xr:uid="{52833A5A-E86C-4687-BB9C-9DAB2304A4DD}"/>
    <cellStyle name="Normal 6 2 11" xfId="5403" xr:uid="{69F02BE3-D63B-442E-BA34-561A7BDC608D}"/>
    <cellStyle name="Normal 6 2 11 2" xfId="5404" xr:uid="{FC31CC66-37A7-40E5-B1B9-0BC14E65590F}"/>
    <cellStyle name="Normal 6 2 12" xfId="5405" xr:uid="{AB911971-3F20-4A8A-B36B-341245DEA679}"/>
    <cellStyle name="Normal 6 2 12 2" xfId="5406" xr:uid="{475BB2EC-04D8-402C-B74F-25ACBAAA8042}"/>
    <cellStyle name="Normal 6 2 13" xfId="5407" xr:uid="{045B5A3E-6DBD-449D-A32F-450BA6307B20}"/>
    <cellStyle name="Normal 6 2 13 2" xfId="5408" xr:uid="{4E7C62EA-3F7A-4F52-9D4A-4E21B14C025C}"/>
    <cellStyle name="Normal 6 2 14" xfId="5409" xr:uid="{20468438-A2CF-4125-8168-E2C5EDA0B5E4}"/>
    <cellStyle name="Normal 6 2 14 2" xfId="5410" xr:uid="{C82BE786-26FC-4F1C-AFC3-3CE1C3B502F0}"/>
    <cellStyle name="Normal 6 2 15" xfId="5411" xr:uid="{24B8694D-AD0C-4007-BAD7-EC98C3389E89}"/>
    <cellStyle name="Normal 6 2 15 2" xfId="5412" xr:uid="{96BA26DE-C3FC-42B6-B7D0-56F344998EDA}"/>
    <cellStyle name="Normal 6 2 16" xfId="5413" xr:uid="{824D0FAA-40D0-4ED6-9F3C-5D9268116E4C}"/>
    <cellStyle name="Normal 6 2 16 2" xfId="5414" xr:uid="{50017C47-FC22-4986-A1CD-EF8D436C3606}"/>
    <cellStyle name="Normal 6 2 17" xfId="5415" xr:uid="{4D92BBDF-DE0F-4BBD-9D59-A48893C9E990}"/>
    <cellStyle name="Normal 6 2 17 2" xfId="5416" xr:uid="{797893C2-5BDB-4DD5-90BB-12750AFBB31E}"/>
    <cellStyle name="Normal 6 2 18" xfId="5417" xr:uid="{65B712D6-4F6A-49A7-9B56-571D5DFFD333}"/>
    <cellStyle name="Normal 6 2 18 2" xfId="5418" xr:uid="{B4673004-0829-4011-B827-E4FDBD719785}"/>
    <cellStyle name="Normal 6 2 19" xfId="5419" xr:uid="{3ADACA33-B45D-4069-A7DE-F8E1F59940EC}"/>
    <cellStyle name="Normal 6 2 19 2" xfId="5420" xr:uid="{95C05610-DED4-4E91-A5D5-577B104A439B}"/>
    <cellStyle name="Normal 6 2 2" xfId="5421" xr:uid="{55E18486-6DD7-4C47-81C6-0930269733E4}"/>
    <cellStyle name="Normal 6 2 2 2" xfId="5422" xr:uid="{B2F55904-354D-4C8F-98E5-73ABC34840F9}"/>
    <cellStyle name="Normal 6 2 2 2 2" xfId="5423" xr:uid="{2010CD8C-D2A4-40F9-9D39-756F75BBA338}"/>
    <cellStyle name="Normal 6 2 2 3" xfId="5424" xr:uid="{057E5AC5-0272-4140-8732-DF0B1A5C22F4}"/>
    <cellStyle name="Normal 6 2 20" xfId="5425" xr:uid="{8709F0AB-FC69-4142-B161-7F897DE9E9C4}"/>
    <cellStyle name="Normal 6 2 20 2" xfId="5426" xr:uid="{C8939DCF-F635-4543-A101-D48BB0FE20B4}"/>
    <cellStyle name="Normal 6 2 21" xfId="5427" xr:uid="{1EDFE870-52E9-41D2-98F4-2EE62B553117}"/>
    <cellStyle name="Normal 6 2 21 2" xfId="5428" xr:uid="{7BE79586-E42E-4941-A2FA-A2F6B6A812E5}"/>
    <cellStyle name="Normal 6 2 22" xfId="5429" xr:uid="{213A93BA-4EC9-4F7A-B7F9-F4A1F111B22D}"/>
    <cellStyle name="Normal 6 2 22 2" xfId="5430" xr:uid="{A08AC6AB-AD65-4F21-BD53-4B187DE209D9}"/>
    <cellStyle name="Normal 6 2 23" xfId="5431" xr:uid="{7733094C-7392-4737-B589-DAF194CE091B}"/>
    <cellStyle name="Normal 6 2 23 2" xfId="5432" xr:uid="{BAA8DC5C-584B-47E7-B4AB-C685562B1795}"/>
    <cellStyle name="Normal 6 2 24" xfId="5433" xr:uid="{DA4A96C9-3529-4F50-92FB-88D1E789D8BD}"/>
    <cellStyle name="Normal 6 2 24 2" xfId="5434" xr:uid="{1C6576BC-9C18-44CB-AA2A-9228410995C6}"/>
    <cellStyle name="Normal 6 2 25" xfId="5435" xr:uid="{C91EF255-FF9F-4BF0-B396-40361056B3BF}"/>
    <cellStyle name="Normal 6 2 25 2" xfId="5436" xr:uid="{64DEF1A0-78CB-4B85-8C76-E836F273E8EC}"/>
    <cellStyle name="Normal 6 2 26" xfId="5437" xr:uid="{3E2698AE-2C73-48A0-874E-277C4695C77A}"/>
    <cellStyle name="Normal 6 2 3" xfId="5438" xr:uid="{3AEA276F-6ECD-4E2D-B799-8E7B827E427C}"/>
    <cellStyle name="Normal 6 2 3 2" xfId="5439" xr:uid="{E0B7F698-01A3-4076-B7B9-95B613447DBE}"/>
    <cellStyle name="Normal 6 2 3 2 2" xfId="5440" xr:uid="{E0BEF35C-C516-4593-B57D-81D82096151F}"/>
    <cellStyle name="Normal 6 2 3 3" xfId="5441" xr:uid="{5F8139C9-DD82-474E-B1C0-15F577CA646A}"/>
    <cellStyle name="Normal 6 2 4" xfId="5442" xr:uid="{FD0083E2-9EE1-4670-A75C-6A65C2FB39CC}"/>
    <cellStyle name="Normal 6 2 4 2" xfId="5443" xr:uid="{13E1076F-D442-42AE-BBA0-D299811157D2}"/>
    <cellStyle name="Normal 6 2 4 2 2" xfId="5444" xr:uid="{58772C6B-2EC6-463E-9257-4F824D522283}"/>
    <cellStyle name="Normal 6 2 4 3" xfId="5445" xr:uid="{724F81D1-703B-428A-892E-D0A461E6595E}"/>
    <cellStyle name="Normal 6 2 5" xfId="5446" xr:uid="{674F8C23-7D0E-4AF9-8D08-83D17C08F602}"/>
    <cellStyle name="Normal 6 2 5 2" xfId="5447" xr:uid="{35C084D6-122B-47BE-B191-F09E40A59003}"/>
    <cellStyle name="Normal 6 2 6" xfId="5448" xr:uid="{B49A737E-6F76-48F6-B677-342AD9D54798}"/>
    <cellStyle name="Normal 6 2 6 2" xfId="5449" xr:uid="{4C60B1D0-170E-49A8-A992-F05F75F6E5C0}"/>
    <cellStyle name="Normal 6 2 7" xfId="5450" xr:uid="{BFE00DC0-3A3F-450F-B7B5-8A266FB78A5F}"/>
    <cellStyle name="Normal 6 2 7 2" xfId="5451" xr:uid="{69BDBF12-F51E-4EC4-B9CE-854C58495E81}"/>
    <cellStyle name="Normal 6 2 8" xfId="5452" xr:uid="{7650E8FA-8B87-46BD-8490-CE2EBA334964}"/>
    <cellStyle name="Normal 6 2 8 2" xfId="5453" xr:uid="{F8538145-963D-44FC-AAFD-93D37F9A1FF7}"/>
    <cellStyle name="Normal 6 2 9" xfId="5454" xr:uid="{35F9A7A4-916C-4FE3-A6A4-8C7F745D2019}"/>
    <cellStyle name="Normal 6 2 9 2" xfId="5455" xr:uid="{D223A274-4F28-4B16-BD95-FB912AEE0A39}"/>
    <cellStyle name="Normal 6 20" xfId="5456" xr:uid="{609D1D63-BB9C-4E65-8960-19D899061C9B}"/>
    <cellStyle name="Normal 6 20 2" xfId="5457" xr:uid="{B7F7750E-5FD2-4C1F-A755-88C2E92F8666}"/>
    <cellStyle name="Normal 6 21" xfId="5458" xr:uid="{927A8344-0152-45EF-8AED-6834AD766C3D}"/>
    <cellStyle name="Normal 6 21 2" xfId="5459" xr:uid="{05F85782-8D37-4DD8-8AA0-9781535635D8}"/>
    <cellStyle name="Normal 6 22" xfId="5460" xr:uid="{8BB0C407-C7F9-48B5-9647-32ECD9D8CEF9}"/>
    <cellStyle name="Normal 6 22 2" xfId="5461" xr:uid="{1F6AD674-AC5F-4746-BECA-9398677B02D8}"/>
    <cellStyle name="Normal 6 23" xfId="5462" xr:uid="{4B5D8F78-43D9-4A9F-9383-C2C6918DEF96}"/>
    <cellStyle name="Normal 6 23 2" xfId="5463" xr:uid="{478F7EA1-AB78-4C0E-B3E0-B6FBED5E1C20}"/>
    <cellStyle name="Normal 6 24" xfId="5464" xr:uid="{35114F62-DCF5-4A78-AA12-F683773F80B7}"/>
    <cellStyle name="Normal 6 24 2" xfId="5465" xr:uid="{5CC92BC9-04E3-4D59-80B9-F02C10441827}"/>
    <cellStyle name="Normal 6 25" xfId="5466" xr:uid="{2DCCAFAC-B800-4945-A9D5-A6C19A678E61}"/>
    <cellStyle name="Normal 6 25 2" xfId="5467" xr:uid="{5C5214E8-E9B3-48B2-9E79-2834F7FB5574}"/>
    <cellStyle name="Normal 6 26" xfId="5468" xr:uid="{11598242-7660-4342-852A-9084F1CC0D3F}"/>
    <cellStyle name="Normal 6 26 2" xfId="5469" xr:uid="{CAC9558D-DB24-4DB0-8C71-5D7CA74AF35E}"/>
    <cellStyle name="Normal 6 27" xfId="5470" xr:uid="{A54A338D-C9EF-4062-A42D-80B26AD8FB65}"/>
    <cellStyle name="Normal 6 27 2" xfId="5471" xr:uid="{97D94927-10AD-4A6C-AF67-AE7FE1ADFD3F}"/>
    <cellStyle name="Normal 6 28" xfId="5472" xr:uid="{FF3D401E-7B51-48E3-BE6E-88DBD2F72029}"/>
    <cellStyle name="Normal 6 28 2" xfId="5473" xr:uid="{6E0EA8F9-539B-4F35-A819-24FD9B716F59}"/>
    <cellStyle name="Normal 6 29" xfId="5474" xr:uid="{63E0779D-655C-4A96-A4E6-67F81277FF2C}"/>
    <cellStyle name="Normal 6 29 2" xfId="5475" xr:uid="{949E7BE8-7604-4641-8E43-101C76D191D2}"/>
    <cellStyle name="Normal 6 3" xfId="5476" xr:uid="{F61CA868-6060-4AFD-9E76-6D63AD0A9FD8}"/>
    <cellStyle name="Normal 6 3 2" xfId="5477" xr:uid="{D07FDF12-6AF8-4D85-926F-2F43D691B909}"/>
    <cellStyle name="Normal 6 3 2 2" xfId="5478" xr:uid="{887A2285-6C7B-4E2A-B736-174CB491895C}"/>
    <cellStyle name="Normal 6 3 3" xfId="5479" xr:uid="{A63A5BA6-7736-4270-87BB-A306F4A0C146}"/>
    <cellStyle name="Normal 6 30" xfId="5480" xr:uid="{D56DEFC3-F8E0-4B99-A943-918FDBE03330}"/>
    <cellStyle name="Normal 6 30 2" xfId="5481" xr:uid="{918DB660-A022-4337-A22B-E96B7FF4286C}"/>
    <cellStyle name="Normal 6 31" xfId="5482" xr:uid="{64EFF1AA-89C5-417E-835C-9AA8F0CC66F5}"/>
    <cellStyle name="Normal 6 31 2" xfId="5483" xr:uid="{F7907A5D-8CDB-4C52-B396-AC76F00219A5}"/>
    <cellStyle name="Normal 6 32" xfId="215" xr:uid="{00000000-0005-0000-0000-0000BD000000}"/>
    <cellStyle name="Normal 6 32 2" xfId="5484" xr:uid="{2F92BB8D-CE7B-487F-BB2C-0A84DB66AB56}"/>
    <cellStyle name="Normal 6 32 3" xfId="6592" xr:uid="{13882439-447C-4916-A3E4-80C648EE3999}"/>
    <cellStyle name="Normal 6 32 3 2" xfId="8441" xr:uid="{E0F1B609-C9C1-4FE2-8664-D956CF0B2F36}"/>
    <cellStyle name="Normal 6 32 4" xfId="7517" xr:uid="{8CCE6A67-D8A7-4843-B131-6C331BFB4C3C}"/>
    <cellStyle name="Normal 6 32 5" xfId="8941" xr:uid="{70490330-4EF1-48EC-865F-84B0E333961E}"/>
    <cellStyle name="Normal 6 32 6" xfId="8964" xr:uid="{4B838922-5078-40E5-937B-B1906E817AFA}"/>
    <cellStyle name="Normal 6 33" xfId="5485" xr:uid="{94D897ED-739F-4FDD-8642-AEEE31E9029B}"/>
    <cellStyle name="Normal 6 34" xfId="5486" xr:uid="{D76EE3EF-5A54-4645-83D9-729D735DE1FB}"/>
    <cellStyle name="Normal 6 35" xfId="5487" xr:uid="{36A8448E-A574-45E5-8DC2-5E79C1E72D83}"/>
    <cellStyle name="Normal 6 36" xfId="5488" xr:uid="{250D4B4B-0BDF-4386-9687-D94F87B88196}"/>
    <cellStyle name="Normal 6 37" xfId="5489" xr:uid="{15E0C997-731B-419A-9E02-5F15C17100F4}"/>
    <cellStyle name="Normal 6 38" xfId="5490" xr:uid="{E65C67A9-0570-4209-809B-1D1CB4C63533}"/>
    <cellStyle name="Normal 6 39" xfId="5491" xr:uid="{89C6870E-1D18-41E2-9F2A-3BA5EBE45A35}"/>
    <cellStyle name="Normal 6 4" xfId="5492" xr:uid="{5108E479-B5C5-45DA-B9C4-171A94750E36}"/>
    <cellStyle name="Normal 6 4 2" xfId="5493" xr:uid="{8D618074-9732-4006-864F-1326FA3BE90D}"/>
    <cellStyle name="Normal 6 4 2 2" xfId="5494" xr:uid="{F41F12DC-844E-4F1A-8555-E7F968692F78}"/>
    <cellStyle name="Normal 6 4 3" xfId="5495" xr:uid="{8C2C8BDD-C143-4309-944F-3B9E26CA005E}"/>
    <cellStyle name="Normal 6 40" xfId="5496" xr:uid="{A91E145B-92D9-42E3-912D-FC8233E01917}"/>
    <cellStyle name="Normal 6 41" xfId="5497" xr:uid="{491130E0-F501-4801-BEAF-293B5603B23A}"/>
    <cellStyle name="Normal 6 42" xfId="5498" xr:uid="{BC2D996E-DC8B-4807-9CA6-DE16AF0DF086}"/>
    <cellStyle name="Normal 6 43" xfId="5499" xr:uid="{66B98C74-88B2-4654-8851-A0917B3FD9DB}"/>
    <cellStyle name="Normal 6 44" xfId="5500" xr:uid="{DC0A2014-2F26-44FF-8110-2FC6CBBB7882}"/>
    <cellStyle name="Normal 6 45" xfId="5501" xr:uid="{9FAFE263-677C-4A2C-A7DE-92490D36AB66}"/>
    <cellStyle name="Normal 6 46" xfId="5502" xr:uid="{526EC6A0-C558-43A3-86F1-BF7B29DF2C0F}"/>
    <cellStyle name="Normal 6 47" xfId="5503" xr:uid="{2A11A38D-5839-4284-ABE7-3CFE2FCDCA01}"/>
    <cellStyle name="Normal 6 48" xfId="5504" xr:uid="{59E96DB4-82CB-4CCB-8BA2-583B4F8E1E1F}"/>
    <cellStyle name="Normal 6 5" xfId="5505" xr:uid="{9C269E2D-7679-4996-963F-4121ED8EF088}"/>
    <cellStyle name="Normal 6 5 2" xfId="5506" xr:uid="{AE78F4E8-AB08-42A0-BFD5-E6A52BF6E072}"/>
    <cellStyle name="Normal 6 5 2 2" xfId="5507" xr:uid="{4A282F58-8B6A-43CD-8F88-D375C5846661}"/>
    <cellStyle name="Normal 6 5 3" xfId="5508" xr:uid="{E5A3F9EE-FB6A-4874-9CC6-9872759487E3}"/>
    <cellStyle name="Normal 6 6" xfId="5509" xr:uid="{358C0A08-99AD-45C4-B291-E30308E988B2}"/>
    <cellStyle name="Normal 6 6 2" xfId="5510" xr:uid="{A21C99C8-0F4B-4035-B9F3-A2EA5FACABC2}"/>
    <cellStyle name="Normal 6 6 2 2" xfId="5511" xr:uid="{50B0BF41-36DD-4AA8-A7B0-044D15F5DB45}"/>
    <cellStyle name="Normal 6 6 3" xfId="5512" xr:uid="{113B3D1A-85CF-4400-9DB3-1D63844727EE}"/>
    <cellStyle name="Normal 6 7" xfId="5513" xr:uid="{FCFF2298-F00A-4BE8-A268-2EE4E2274B51}"/>
    <cellStyle name="Normal 6 7 2" xfId="5514" xr:uid="{D5A7F8DE-003F-4E83-AF42-A1B088EFE730}"/>
    <cellStyle name="Normal 6 7 2 2" xfId="5515" xr:uid="{109BE1CF-7006-4C26-BC0F-1C2F3386EDE3}"/>
    <cellStyle name="Normal 6 7 3" xfId="5516" xr:uid="{B074446C-947E-4E26-A26A-B33C2AAF24B7}"/>
    <cellStyle name="Normal 6 8" xfId="5517" xr:uid="{3B613099-210F-4B76-9135-AC502D69528E}"/>
    <cellStyle name="Normal 6 8 2" xfId="5518" xr:uid="{B4AD6300-CC74-4F67-90FB-665700367678}"/>
    <cellStyle name="Normal 6 8 2 2" xfId="5519" xr:uid="{FB898C73-7876-499E-AEFE-5332B2B9C9C9}"/>
    <cellStyle name="Normal 6 8 3" xfId="5520" xr:uid="{3DD20FB8-6CA9-401E-81E5-BFDA12EE56AC}"/>
    <cellStyle name="Normal 6 9" xfId="5521" xr:uid="{70FA8FB8-D996-4357-85F9-09E00A4D303B}"/>
    <cellStyle name="Normal 6 9 2" xfId="5522" xr:uid="{9F7E3761-BB6C-4CB3-B15D-5AC9A9D5C583}"/>
    <cellStyle name="Normal 6 9 2 2" xfId="5523" xr:uid="{E0780DB7-2A7A-4DAF-A0DC-98F45D2D830A}"/>
    <cellStyle name="Normal 6 9 3" xfId="5524" xr:uid="{EC1EF25F-9356-48E2-8194-7A00A952654C}"/>
    <cellStyle name="Normal 7" xfId="194" xr:uid="{00000000-0005-0000-0000-0000BE000000}"/>
    <cellStyle name="Normal 7 10" xfId="5526" xr:uid="{28E40B74-D467-41BD-A0F6-039AC7C6E57F}"/>
    <cellStyle name="Normal 7 10 2" xfId="6594" xr:uid="{DE7CE854-6E0C-44CB-885E-D070A230669E}"/>
    <cellStyle name="Normal 7 10 2 2" xfId="8443" xr:uid="{31F3FAC5-E542-49F5-8DE8-FE76F1BBCF79}"/>
    <cellStyle name="Normal 7 10 3" xfId="7519" xr:uid="{B4A553A0-D396-4EE8-B03B-E6068095142E}"/>
    <cellStyle name="Normal 7 11" xfId="5527" xr:uid="{B59065B0-7559-4090-A7A4-B013E22B831B}"/>
    <cellStyle name="Normal 7 11 2" xfId="6595" xr:uid="{08D845C1-05FF-4CA9-B256-5B21001EFB54}"/>
    <cellStyle name="Normal 7 11 2 2" xfId="8444" xr:uid="{986D1083-68B6-4FC1-ABF1-5CC4203E3127}"/>
    <cellStyle name="Normal 7 11 3" xfId="7520" xr:uid="{F3F4AC7C-4568-410E-8C0B-CD11406C8D9C}"/>
    <cellStyle name="Normal 7 12" xfId="5528" xr:uid="{C67FCCDF-C1CC-4D96-8A5B-9AC71A9A787B}"/>
    <cellStyle name="Normal 7 12 2" xfId="6596" xr:uid="{EE242A93-7FD8-4F66-8915-1528849945BD}"/>
    <cellStyle name="Normal 7 12 2 2" xfId="8445" xr:uid="{C35C960B-EC7F-4559-BCAB-B7F76BA32EEE}"/>
    <cellStyle name="Normal 7 12 3" xfId="7521" xr:uid="{30DCF4BD-6F28-4D0E-8DAA-A70C1E9A43E6}"/>
    <cellStyle name="Normal 7 13" xfId="5529" xr:uid="{F3FAD567-DDE3-4D38-A170-477EF1C39263}"/>
    <cellStyle name="Normal 7 13 2" xfId="6597" xr:uid="{23891618-5040-4DAE-97D2-E51CA0AB61D1}"/>
    <cellStyle name="Normal 7 13 2 2" xfId="8446" xr:uid="{DE0A74E0-FFC9-464D-ABBA-6A19B8C73CE1}"/>
    <cellStyle name="Normal 7 13 3" xfId="7522" xr:uid="{C3126252-CCA3-455B-9DB7-C4A9573EF901}"/>
    <cellStyle name="Normal 7 14" xfId="5530" xr:uid="{795C0774-C99B-48C7-8212-8835B53369A8}"/>
    <cellStyle name="Normal 7 14 2" xfId="6598" xr:uid="{031ED4BC-2403-4118-B4C2-246FB46256D4}"/>
    <cellStyle name="Normal 7 14 2 2" xfId="8447" xr:uid="{55730D2F-5050-4181-AFAD-0F7BF5507291}"/>
    <cellStyle name="Normal 7 14 3" xfId="7523" xr:uid="{B628BBC3-7BE1-4AE5-8DFD-11E4BC32C135}"/>
    <cellStyle name="Normal 7 15" xfId="5531" xr:uid="{CD8C1D40-B499-432F-8607-41F5F0281014}"/>
    <cellStyle name="Normal 7 15 2" xfId="6599" xr:uid="{42D72B57-362A-41CF-9E0D-A62FF4BB7BFF}"/>
    <cellStyle name="Normal 7 15 2 2" xfId="8448" xr:uid="{810B90DA-1C48-451F-B264-F17FF917DECF}"/>
    <cellStyle name="Normal 7 15 3" xfId="7524" xr:uid="{A1864E09-1C2C-4429-9983-58D804E69EC2}"/>
    <cellStyle name="Normal 7 16" xfId="5532" xr:uid="{3B6995F8-A5B8-4A89-9B61-DEE7FB15B618}"/>
    <cellStyle name="Normal 7 16 2" xfId="6600" xr:uid="{BB020378-ECBE-403D-B38F-5CBF7C07558E}"/>
    <cellStyle name="Normal 7 16 2 2" xfId="8449" xr:uid="{38C1C524-72C6-47AC-AC51-65022323FCA8}"/>
    <cellStyle name="Normal 7 16 3" xfId="7525" xr:uid="{A495ED7C-3618-47AA-AA7B-267AD1D6B73B}"/>
    <cellStyle name="Normal 7 17" xfId="5533" xr:uid="{1DE49F79-F0A1-40EB-A38F-7B543889C1E4}"/>
    <cellStyle name="Normal 7 17 2" xfId="6601" xr:uid="{6A14E9C1-1E63-4E6D-B21D-0D63D664FB9B}"/>
    <cellStyle name="Normal 7 17 2 2" xfId="8450" xr:uid="{763D30F8-AC21-4E99-AD0E-6E2F3FB25EFA}"/>
    <cellStyle name="Normal 7 17 3" xfId="7526" xr:uid="{E25E0A28-C96B-47F5-941B-9DE80CED97E1}"/>
    <cellStyle name="Normal 7 18" xfId="5534" xr:uid="{2B10E538-65C7-4F28-AFDE-6967F416D092}"/>
    <cellStyle name="Normal 7 18 2" xfId="6602" xr:uid="{63E0100C-BFC6-4C99-9089-90A12A7CCA6E}"/>
    <cellStyle name="Normal 7 18 2 2" xfId="8451" xr:uid="{F3F31518-F2EB-4CFD-97ED-5C8F1D4CEC3B}"/>
    <cellStyle name="Normal 7 18 3" xfId="7527" xr:uid="{CFCD8C98-3A00-452B-8CF0-C6B361DA69CD}"/>
    <cellStyle name="Normal 7 19" xfId="5535" xr:uid="{112CF5CA-9EAB-4FA7-852C-A821ED28BA63}"/>
    <cellStyle name="Normal 7 19 2" xfId="6603" xr:uid="{E8DE0D31-CAB2-4C64-B6E3-10061DF76A24}"/>
    <cellStyle name="Normal 7 19 2 2" xfId="8452" xr:uid="{85038AFB-60C6-45CB-A80A-37C4CA54CA58}"/>
    <cellStyle name="Normal 7 19 3" xfId="7528" xr:uid="{4F5D19DB-6F3E-4497-9DAA-BC43E6D91B7A}"/>
    <cellStyle name="Normal 7 2" xfId="5536" xr:uid="{E91E815F-4E4C-47B7-8402-0C9F002F7C89}"/>
    <cellStyle name="Normal 7 2 10" xfId="5537" xr:uid="{CC6A1DEB-DC3A-4437-B95B-73309F45E09C}"/>
    <cellStyle name="Normal 7 2 11" xfId="5538" xr:uid="{C74CE29B-F46E-40B1-A1A6-D1F92F54C805}"/>
    <cellStyle name="Normal 7 2 12" xfId="5539" xr:uid="{213A2596-D386-40FA-A300-47818506D55F}"/>
    <cellStyle name="Normal 7 2 13" xfId="5540" xr:uid="{FEC196A4-172E-49D6-9C93-936E5CB3EAFB}"/>
    <cellStyle name="Normal 7 2 14" xfId="5541" xr:uid="{AE17204D-4CE0-4A89-8BCE-AB99F05F1D7C}"/>
    <cellStyle name="Normal 7 2 15" xfId="5542" xr:uid="{C7F7D560-C19B-4C3A-A3A9-4492D13A3C56}"/>
    <cellStyle name="Normal 7 2 16" xfId="5543" xr:uid="{C6DAB98C-4976-432D-95E7-E43D11B046BC}"/>
    <cellStyle name="Normal 7 2 17" xfId="5544" xr:uid="{C09B3D99-1D7C-4413-8322-56F5489A4C99}"/>
    <cellStyle name="Normal 7 2 18" xfId="5545" xr:uid="{77A46762-299C-4643-A4A0-8BF19684764A}"/>
    <cellStyle name="Normal 7 2 19" xfId="5546" xr:uid="{FD065530-EC4D-4273-BF0D-C4AAF9999540}"/>
    <cellStyle name="Normal 7 2 2" xfId="5547" xr:uid="{853D725E-751A-473B-9886-D211DB701BBB}"/>
    <cellStyle name="Normal 7 2 2 2" xfId="5548" xr:uid="{001E9B83-5EFF-4645-BB56-DD33F47BB198}"/>
    <cellStyle name="Normal 7 2 2 3" xfId="5549" xr:uid="{64D8644C-DCFC-46E5-B45C-242C8661002A}"/>
    <cellStyle name="Normal 7 2 2 3 2" xfId="6605" xr:uid="{D0F8CFC9-2FD6-43CF-8DDA-D505A8C5DEC4}"/>
    <cellStyle name="Normal 7 2 2 3 2 2" xfId="8454" xr:uid="{81DC2672-7515-4A2D-80A8-EEC0C3C1E3EC}"/>
    <cellStyle name="Normal 7 2 2 3 3" xfId="7530" xr:uid="{09A0C646-B472-46AF-B499-40FD68091A5D}"/>
    <cellStyle name="Normal 7 2 20" xfId="5550" xr:uid="{051C0A7B-E18D-42E6-A3A7-588B37296CA9}"/>
    <cellStyle name="Normal 7 2 21" xfId="5551" xr:uid="{92167047-F718-4FED-9672-3DD2B35DBA4D}"/>
    <cellStyle name="Normal 7 2 22" xfId="5552" xr:uid="{3771F6B3-AAEF-4C93-B69C-66A6F6BF6AE2}"/>
    <cellStyle name="Normal 7 2 23" xfId="6604" xr:uid="{7EB09264-4EB6-44AF-B761-BCC62902E8E0}"/>
    <cellStyle name="Normal 7 2 23 2" xfId="8453" xr:uid="{179C982B-DC85-4141-BB5B-2432ABDB6575}"/>
    <cellStyle name="Normal 7 2 24" xfId="7529" xr:uid="{FC16EFDB-6597-4D1D-B255-507649FA4405}"/>
    <cellStyle name="Normal 7 2 3" xfId="5553" xr:uid="{B66B0560-3E48-42C0-A2D6-E998A9BC9942}"/>
    <cellStyle name="Normal 7 2 4" xfId="5554" xr:uid="{14CBD942-FAA0-4B11-B00D-E7DA52108D8E}"/>
    <cellStyle name="Normal 7 2 5" xfId="5555" xr:uid="{8612E828-4918-4D86-8531-236B00E8AC5A}"/>
    <cellStyle name="Normal 7 2 6" xfId="5556" xr:uid="{9FF73418-7EC8-403A-9E9A-CC67CA7B0C96}"/>
    <cellStyle name="Normal 7 2 7" xfId="5557" xr:uid="{17DE8102-47CB-44AF-9DBC-1CCB4D9B45F6}"/>
    <cellStyle name="Normal 7 2 8" xfId="5558" xr:uid="{3C0808BE-C686-457C-9C47-98496B9A65E2}"/>
    <cellStyle name="Normal 7 2 9" xfId="5559" xr:uid="{AD9A70A1-4C4D-4FAC-9151-337F03C57DA7}"/>
    <cellStyle name="Normal 7 20" xfId="5560" xr:uid="{96B15B7E-196A-463E-83FA-58D26907F030}"/>
    <cellStyle name="Normal 7 20 2" xfId="6606" xr:uid="{75176835-89AF-48DC-A444-98B413283E49}"/>
    <cellStyle name="Normal 7 20 2 2" xfId="8455" xr:uid="{5B1C2D22-1050-481A-A722-07C812292E02}"/>
    <cellStyle name="Normal 7 20 3" xfId="7531" xr:uid="{7488C7F1-3153-429D-9C95-4683BD1DA51D}"/>
    <cellStyle name="Normal 7 21" xfId="5561" xr:uid="{D76F9A85-AF98-4CE1-879A-03558DD606BE}"/>
    <cellStyle name="Normal 7 21 2" xfId="6607" xr:uid="{15445E07-865F-4CBA-88C1-BCE0B070C906}"/>
    <cellStyle name="Normal 7 21 2 2" xfId="8456" xr:uid="{9219637A-B4D1-4BD3-8B02-5D87E510F0FC}"/>
    <cellStyle name="Normal 7 21 3" xfId="7532" xr:uid="{CB96993D-F4FB-42F7-AF2A-1630EEE1437F}"/>
    <cellStyle name="Normal 7 22" xfId="5562" xr:uid="{C0FAC1AB-D998-4797-9A58-6D98D45E89F4}"/>
    <cellStyle name="Normal 7 22 2" xfId="6608" xr:uid="{2D46CBDF-4F20-4151-9127-574D16170A53}"/>
    <cellStyle name="Normal 7 22 2 2" xfId="8457" xr:uid="{251D3D7B-E7DA-4B39-BDEC-7532AB72C7F5}"/>
    <cellStyle name="Normal 7 22 3" xfId="7533" xr:uid="{42EE6B9C-EE4C-4791-A221-B11C08C98FF9}"/>
    <cellStyle name="Normal 7 23" xfId="5563" xr:uid="{EFB6CC46-C4FA-4CD6-B6E9-C965F8160CE0}"/>
    <cellStyle name="Normal 7 23 2" xfId="6609" xr:uid="{F5AACCC1-467D-419A-BE9D-46F292032887}"/>
    <cellStyle name="Normal 7 23 2 2" xfId="8458" xr:uid="{5F58C432-2AC4-406C-B7BC-59120F5F7CFD}"/>
    <cellStyle name="Normal 7 23 3" xfId="7534" xr:uid="{48547EA0-8F17-4921-A5FD-E77079C50824}"/>
    <cellStyle name="Normal 7 24" xfId="5564" xr:uid="{50E7C7C5-8B57-4A4F-8904-73C16A360081}"/>
    <cellStyle name="Normal 7 24 2" xfId="6610" xr:uid="{9E6E5D66-AA24-4124-8A16-0EE4F85B9193}"/>
    <cellStyle name="Normal 7 24 2 2" xfId="8459" xr:uid="{6FA6D802-00F5-417A-8E38-C4DF3FB896B2}"/>
    <cellStyle name="Normal 7 24 3" xfId="7535" xr:uid="{0045C142-FF48-4AE5-8860-B01661DF65B8}"/>
    <cellStyle name="Normal 7 25" xfId="5565" xr:uid="{86CFAA9F-98B6-4C0B-A3CF-4090D1CEFF88}"/>
    <cellStyle name="Normal 7 25 2" xfId="6611" xr:uid="{BCA65D35-289B-438D-B749-3947510D9C8A}"/>
    <cellStyle name="Normal 7 25 2 2" xfId="8460" xr:uid="{DFCCC974-E58F-446B-ABF0-EF784B6BC4C0}"/>
    <cellStyle name="Normal 7 25 3" xfId="7536" xr:uid="{CCBED130-2032-4143-8FC0-32C657E31158}"/>
    <cellStyle name="Normal 7 26" xfId="5566" xr:uid="{7C2FCDA0-D459-428F-83C4-07B0853994FA}"/>
    <cellStyle name="Normal 7 26 2" xfId="6612" xr:uid="{A7BF05A7-5AA4-4CF2-A46A-3544EE748CE8}"/>
    <cellStyle name="Normal 7 26 2 2" xfId="8461" xr:uid="{C5D5442D-C2AF-468B-910D-8EF0243A5CB7}"/>
    <cellStyle name="Normal 7 26 3" xfId="7537" xr:uid="{AA58492B-FD11-4C4C-80C5-08AEC038A270}"/>
    <cellStyle name="Normal 7 27" xfId="5567" xr:uid="{B39D9AB7-1850-4D1C-84AE-42BE02D79EFD}"/>
    <cellStyle name="Normal 7 27 2" xfId="6613" xr:uid="{3DD51A87-0D94-462D-8DF2-CE3C4AE90263}"/>
    <cellStyle name="Normal 7 27 2 2" xfId="8462" xr:uid="{A21988AF-6090-4480-9AC0-322A3CD94099}"/>
    <cellStyle name="Normal 7 27 3" xfId="7538" xr:uid="{D05DAFCA-C0F6-4637-8949-971998111ACC}"/>
    <cellStyle name="Normal 7 28" xfId="5568" xr:uid="{1E363F1B-7528-4D81-A446-4AF13CD1934C}"/>
    <cellStyle name="Normal 7 28 2" xfId="6614" xr:uid="{272B049A-1858-4BE8-88D8-F618DDEC5D1C}"/>
    <cellStyle name="Normal 7 28 2 2" xfId="8463" xr:uid="{FA405970-A12D-4837-9BBB-EF76897F7613}"/>
    <cellStyle name="Normal 7 28 3" xfId="7539" xr:uid="{C0315FCF-FB75-455C-8B08-FF8B22CE9784}"/>
    <cellStyle name="Normal 7 29" xfId="5569" xr:uid="{9817D2D4-2186-4D69-B0C7-6190F284B1DF}"/>
    <cellStyle name="Normal 7 29 2" xfId="6615" xr:uid="{625C8CE0-183C-4783-A4BF-880A94DB83AF}"/>
    <cellStyle name="Normal 7 29 2 2" xfId="8464" xr:uid="{0816099C-95B2-458A-929A-89378686109A}"/>
    <cellStyle name="Normal 7 29 3" xfId="7540" xr:uid="{F919C6FF-BA50-43BF-8026-672CADC5F366}"/>
    <cellStyle name="Normal 7 3" xfId="5570" xr:uid="{6BD65B5F-6B83-41AD-B155-A78055F1A948}"/>
    <cellStyle name="Normal 7 3 2" xfId="6616" xr:uid="{47CCDD9B-8173-4BB8-B8F1-032699B93D1E}"/>
    <cellStyle name="Normal 7 3 2 2" xfId="8465" xr:uid="{1A3BD96D-9B09-4479-9493-278A796A8A03}"/>
    <cellStyle name="Normal 7 3 3" xfId="7541" xr:uid="{8C6369E3-09F4-4607-8DF7-65FEADA3E46C}"/>
    <cellStyle name="Normal 7 30" xfId="5571" xr:uid="{BCDCE881-7C43-4C82-AE07-1217731CCD54}"/>
    <cellStyle name="Normal 7 30 2" xfId="6617" xr:uid="{3F703AB8-A704-432D-B7F3-7D26FE62975C}"/>
    <cellStyle name="Normal 7 30 2 2" xfId="8466" xr:uid="{CF8A5647-6AD8-475A-B198-2977B0766379}"/>
    <cellStyle name="Normal 7 30 3" xfId="7542" xr:uid="{AD462C2C-825A-442F-94D2-C82AEF52B0C9}"/>
    <cellStyle name="Normal 7 31" xfId="5572" xr:uid="{EAFD29E7-4758-4BEF-966C-BA0BCCD397D6}"/>
    <cellStyle name="Normal 7 31 2" xfId="6618" xr:uid="{B67B80AB-86F0-456C-81F9-2AADD9AAE7FE}"/>
    <cellStyle name="Normal 7 31 2 2" xfId="8467" xr:uid="{671B2CB8-DE6D-4DF6-BB6F-35FABC057CBF}"/>
    <cellStyle name="Normal 7 31 3" xfId="7543" xr:uid="{4ED5917E-0071-4CF6-BD56-62686B9C8FD2}"/>
    <cellStyle name="Normal 7 32" xfId="5573" xr:uid="{20101455-3D78-4DE2-A415-B1690D05A4EC}"/>
    <cellStyle name="Normal 7 32 2" xfId="6619" xr:uid="{29FD4500-9DC7-4E6C-B5C5-F6B448062F09}"/>
    <cellStyle name="Normal 7 32 2 2" xfId="8468" xr:uid="{00BDA5B2-DED7-428A-93CE-8FFDDCE45D03}"/>
    <cellStyle name="Normal 7 32 3" xfId="7544" xr:uid="{8FDCC4E6-947C-49E6-8FA9-CA6935AD3D82}"/>
    <cellStyle name="Normal 7 33" xfId="5574" xr:uid="{1E238B49-0ED4-44EE-8158-727254A65195}"/>
    <cellStyle name="Normal 7 33 2" xfId="6620" xr:uid="{E1536F0A-01F2-421A-8FB3-F97F3B4404CE}"/>
    <cellStyle name="Normal 7 33 2 2" xfId="8469" xr:uid="{716E63C7-948F-4797-95AC-B947EEE29523}"/>
    <cellStyle name="Normal 7 33 3" xfId="7545" xr:uid="{9A950FA8-6099-4291-A40D-5F5930D24548}"/>
    <cellStyle name="Normal 7 34" xfId="5575" xr:uid="{0312F4DE-D50B-488D-B8FE-C8B06B08D6A9}"/>
    <cellStyle name="Normal 7 34 2" xfId="6621" xr:uid="{53D83AEC-F3B1-4F14-8149-67EAAF4EAF8B}"/>
    <cellStyle name="Normal 7 34 2 2" xfId="8470" xr:uid="{A5048E00-90D7-496D-8221-274066BB5619}"/>
    <cellStyle name="Normal 7 34 3" xfId="7546" xr:uid="{1A1FF6CF-3524-4176-A0F8-8A4A1961EB7F}"/>
    <cellStyle name="Normal 7 35" xfId="5576" xr:uid="{E051125E-3D81-42BC-B5E9-23D80CD44235}"/>
    <cellStyle name="Normal 7 35 2" xfId="6622" xr:uid="{B1FD3C0D-907D-4478-AF37-CAD1CC1886D3}"/>
    <cellStyle name="Normal 7 35 2 2" xfId="8471" xr:uid="{2D3CE383-632B-4001-A2D1-F371F5F257DE}"/>
    <cellStyle name="Normal 7 35 3" xfId="7547" xr:uid="{458D6D95-B9A1-458D-98A4-C37385115114}"/>
    <cellStyle name="Normal 7 36" xfId="5577" xr:uid="{001EEFB3-C065-4AE0-89F8-CEC8611E5A2C}"/>
    <cellStyle name="Normal 7 36 2" xfId="6623" xr:uid="{C4C536A9-8BEA-40C3-960B-66198CC247FA}"/>
    <cellStyle name="Normal 7 36 2 2" xfId="8472" xr:uid="{1A0559A6-A364-4F98-8C16-439E61B8EF42}"/>
    <cellStyle name="Normal 7 36 3" xfId="7548" xr:uid="{229FA6DD-4AAA-40A0-ABE5-395B2A6AB79A}"/>
    <cellStyle name="Normal 7 37" xfId="5578" xr:uid="{5F5A8666-E27F-4E87-A8C0-8F4213300D59}"/>
    <cellStyle name="Normal 7 37 2" xfId="6624" xr:uid="{D00DC778-D3D4-42E6-8AC2-5EBF78A33B57}"/>
    <cellStyle name="Normal 7 37 2 2" xfId="8473" xr:uid="{75B1C1EE-97AB-4498-9E5F-3EB042ED176D}"/>
    <cellStyle name="Normal 7 37 3" xfId="7549" xr:uid="{4043BDFF-A6B6-4000-B679-B5B98357EB8A}"/>
    <cellStyle name="Normal 7 38" xfId="5579" xr:uid="{49B9EDF5-7838-421D-9E91-A9CCFD31178D}"/>
    <cellStyle name="Normal 7 38 2" xfId="6625" xr:uid="{461E60CD-E76C-49A8-BBB0-EFFF5F2F4F65}"/>
    <cellStyle name="Normal 7 38 2 2" xfId="8474" xr:uid="{99B5F2C0-97B9-4622-85C3-6C3735EEFCCF}"/>
    <cellStyle name="Normal 7 38 3" xfId="7550" xr:uid="{87D51A1A-6A29-46A6-B20D-5DC54AE7ECDB}"/>
    <cellStyle name="Normal 7 39" xfId="5580" xr:uid="{64698962-5B66-4DBA-97C7-4E4AE009A61D}"/>
    <cellStyle name="Normal 7 39 2" xfId="6626" xr:uid="{8B68753A-2190-4614-BC7B-535B29FD11CB}"/>
    <cellStyle name="Normal 7 39 2 2" xfId="8475" xr:uid="{32374A6B-0400-45E8-9937-FA8CC5D8B55B}"/>
    <cellStyle name="Normal 7 39 3" xfId="7551" xr:uid="{6E8666AB-A74E-4412-A0C2-8BE13B28780E}"/>
    <cellStyle name="Normal 7 4" xfId="5581" xr:uid="{EB27FB12-5D87-4181-97AB-F5E1927CE484}"/>
    <cellStyle name="Normal 7 4 2" xfId="6627" xr:uid="{528C1AE0-C780-4C47-8D26-25ACB22BEEEB}"/>
    <cellStyle name="Normal 7 4 2 2" xfId="8476" xr:uid="{126BF38E-6C7A-427C-A433-D7F6779A11B6}"/>
    <cellStyle name="Normal 7 4 3" xfId="7552" xr:uid="{4D4521AE-BBE7-4CB7-8602-BAF41786D8FB}"/>
    <cellStyle name="Normal 7 40" xfId="5582" xr:uid="{C3EE749D-559A-4F6E-89F4-228E5D380125}"/>
    <cellStyle name="Normal 7 40 2" xfId="6628" xr:uid="{3B9E8D46-6E96-41D6-9AC1-189731A109C8}"/>
    <cellStyle name="Normal 7 40 2 2" xfId="8477" xr:uid="{4CE6F166-026B-408D-9F38-A894702855DB}"/>
    <cellStyle name="Normal 7 40 3" xfId="7553" xr:uid="{898BBB1A-9C55-48F6-83AE-9F895F7C0B0C}"/>
    <cellStyle name="Normal 7 41" xfId="5583" xr:uid="{8A5E6C8E-7A1C-4CEA-9942-8169DABDC301}"/>
    <cellStyle name="Normal 7 41 2" xfId="6629" xr:uid="{9C53AFCD-F42E-4094-9EDA-614816C77A18}"/>
    <cellStyle name="Normal 7 41 2 2" xfId="8478" xr:uid="{A5E7BDA2-BF70-4C92-848E-7DB96BD05730}"/>
    <cellStyle name="Normal 7 41 3" xfId="7554" xr:uid="{E05B1431-36B0-431A-BE85-D1F24DA40C94}"/>
    <cellStyle name="Normal 7 42" xfId="6593" xr:uid="{F5F72E9D-F47E-4721-B7AE-F578587C8327}"/>
    <cellStyle name="Normal 7 42 2" xfId="8442" xr:uid="{5EA37B24-FDF8-4374-9724-DCB3A7A65EA7}"/>
    <cellStyle name="Normal 7 43" xfId="7518" xr:uid="{B31A85E7-53FD-40D0-ADB4-9EFCECE4FA8B}"/>
    <cellStyle name="Normal 7 44" xfId="5525" xr:uid="{87D3DDF0-EA63-4F39-A954-CC51838E06AF}"/>
    <cellStyle name="Normal 7 5" xfId="5584" xr:uid="{7F26630A-3D16-40E4-81E9-31ABCFD89FBC}"/>
    <cellStyle name="Normal 7 5 2" xfId="6630" xr:uid="{AF97B251-8687-4E38-948E-6CDEA58E5AC5}"/>
    <cellStyle name="Normal 7 5 2 2" xfId="8479" xr:uid="{F62BE5D7-1475-4B41-B030-F1F1C847F894}"/>
    <cellStyle name="Normal 7 5 3" xfId="7555" xr:uid="{08E112CE-DDFE-41C0-945A-76A5934E9B82}"/>
    <cellStyle name="Normal 7 6" xfId="5585" xr:uid="{CE951DAD-0190-4DA0-A0D1-A0786A6837FA}"/>
    <cellStyle name="Normal 7 6 2" xfId="6631" xr:uid="{3A97D9F9-3FE5-459A-8FFB-62B97DD5BAC6}"/>
    <cellStyle name="Normal 7 6 2 2" xfId="8480" xr:uid="{71BC66F2-CFFD-4615-BC96-86B2C336D444}"/>
    <cellStyle name="Normal 7 6 3" xfId="7556" xr:uid="{AF924CDA-E945-4785-A81C-EE8A06B95632}"/>
    <cellStyle name="Normal 7 7" xfId="5586" xr:uid="{FAB719F5-487F-4018-AD65-04872EBA6C2A}"/>
    <cellStyle name="Normal 7 7 2" xfId="6632" xr:uid="{D852F51B-AE5A-40A5-8933-C16A4B04E46C}"/>
    <cellStyle name="Normal 7 7 2 2" xfId="8481" xr:uid="{129E20CF-6618-4E62-AB10-E094192FB651}"/>
    <cellStyle name="Normal 7 7 3" xfId="7557" xr:uid="{3874AC60-2197-459F-99C8-09FB1DFB1F0A}"/>
    <cellStyle name="Normal 7 8" xfId="5587" xr:uid="{F0230785-6D84-4EB0-9BC5-B69F64BDCE16}"/>
    <cellStyle name="Normal 7 8 2" xfId="6633" xr:uid="{2FF9F92D-CF83-4C58-81C8-44BF0E4D0CC8}"/>
    <cellStyle name="Normal 7 8 2 2" xfId="8482" xr:uid="{9D4AAEBE-5887-40AA-B454-F73C5488DA2E}"/>
    <cellStyle name="Normal 7 8 3" xfId="7558" xr:uid="{8194A33F-15CF-4A67-A357-ED311EE2DA39}"/>
    <cellStyle name="Normal 7 9" xfId="5588" xr:uid="{A8B4A0D5-B4EE-4206-873C-904D41DFF7FF}"/>
    <cellStyle name="Normal 7 9 2" xfId="6634" xr:uid="{44F442AE-D6B4-497E-8DAF-D2D41069DE71}"/>
    <cellStyle name="Normal 7 9 2 2" xfId="8483" xr:uid="{80106ADD-0C19-44F4-B836-884515129630}"/>
    <cellStyle name="Normal 7 9 3" xfId="7559" xr:uid="{D84A56A6-698A-467F-9AF3-8C06DD991C63}"/>
    <cellStyle name="Normal 8" xfId="173" xr:uid="{00000000-0005-0000-0000-0000BF000000}"/>
    <cellStyle name="Normal 8 2" xfId="198" xr:uid="{00000000-0005-0000-0000-0000C0000000}"/>
    <cellStyle name="Normal 8 2 10" xfId="5590" xr:uid="{B2C030E0-7959-4752-B163-F9A57A53E402}"/>
    <cellStyle name="Normal 8 2 10 2" xfId="6636" xr:uid="{E6421CEB-DB2D-481E-9075-2C083FD4BD9A}"/>
    <cellStyle name="Normal 8 2 10 2 2" xfId="8485" xr:uid="{A72627AC-B1E1-484C-A50D-893A3041B918}"/>
    <cellStyle name="Normal 8 2 10 3" xfId="7561" xr:uid="{7642B870-D923-43D8-995A-DB576A390C21}"/>
    <cellStyle name="Normal 8 2 11" xfId="5591" xr:uid="{4D9F75D0-D008-4792-8DAB-558E0ECB8FA7}"/>
    <cellStyle name="Normal 8 2 11 2" xfId="6637" xr:uid="{62FA2FA1-7A41-43E7-B1CB-00F09F6E8EDD}"/>
    <cellStyle name="Normal 8 2 11 2 2" xfId="8486" xr:uid="{403BD2A7-64D5-4ABF-A13E-6E265FBFD77F}"/>
    <cellStyle name="Normal 8 2 11 3" xfId="7562" xr:uid="{CAC8B343-D508-4092-9AD6-BB33C9DA20A7}"/>
    <cellStyle name="Normal 8 2 12" xfId="5592" xr:uid="{F5ECEE34-18DC-4E04-BCDF-923B77019A90}"/>
    <cellStyle name="Normal 8 2 12 2" xfId="6638" xr:uid="{8A5F0F94-FCAB-40DA-B989-0C5CBE1FB75C}"/>
    <cellStyle name="Normal 8 2 12 2 2" xfId="8487" xr:uid="{A92175DF-9F92-4B80-8032-88F083D2FF24}"/>
    <cellStyle name="Normal 8 2 12 3" xfId="7563" xr:uid="{C95072BE-4C08-40B7-85ED-6E5B5F05E2CE}"/>
    <cellStyle name="Normal 8 2 13" xfId="5593" xr:uid="{89CAF7A8-3B40-42DC-A9D7-92BB00308931}"/>
    <cellStyle name="Normal 8 2 13 2" xfId="6639" xr:uid="{EAD35938-444C-433F-926F-4FA455E3D540}"/>
    <cellStyle name="Normal 8 2 13 2 2" xfId="8488" xr:uid="{8C75B322-BC38-4109-9853-7F866F6CB16B}"/>
    <cellStyle name="Normal 8 2 13 3" xfId="7564" xr:uid="{2D3A85D4-0FFF-482D-9114-2B7FCFC2BF4B}"/>
    <cellStyle name="Normal 8 2 14" xfId="5594" xr:uid="{BF325950-28E8-4BA5-AE8C-606963B9A001}"/>
    <cellStyle name="Normal 8 2 14 2" xfId="6640" xr:uid="{4E5CF420-0CEA-4E99-B36D-2C57D14F06E6}"/>
    <cellStyle name="Normal 8 2 14 2 2" xfId="8489" xr:uid="{EF3B0674-B26E-45B5-8D8A-12B925F987D5}"/>
    <cellStyle name="Normal 8 2 14 3" xfId="7565" xr:uid="{97149F4A-82DA-44AC-A4CE-B8235FE57A65}"/>
    <cellStyle name="Normal 8 2 15" xfId="5595" xr:uid="{FD3A9CD1-51C9-4CD5-BABA-3D537C920D26}"/>
    <cellStyle name="Normal 8 2 15 2" xfId="6641" xr:uid="{8850D5D8-5766-4C02-8697-D5C146BB1567}"/>
    <cellStyle name="Normal 8 2 15 2 2" xfId="8490" xr:uid="{EFFF5B07-A5FF-4CEE-B4E4-2DBC58D51500}"/>
    <cellStyle name="Normal 8 2 15 3" xfId="7566" xr:uid="{08E0F95B-0A26-4D9C-9C18-281FC93F647E}"/>
    <cellStyle name="Normal 8 2 16" xfId="5596" xr:uid="{7C2FACD4-9DFA-4653-9EB9-F9D0FEED3127}"/>
    <cellStyle name="Normal 8 2 16 2" xfId="6642" xr:uid="{9812DEF8-D040-42A9-94EE-38FF1150E850}"/>
    <cellStyle name="Normal 8 2 16 2 2" xfId="8491" xr:uid="{FC7439AE-552B-492E-B2A4-831E22BEEB66}"/>
    <cellStyle name="Normal 8 2 16 3" xfId="7567" xr:uid="{E4465525-892A-420D-A93B-1F65B95C26C5}"/>
    <cellStyle name="Normal 8 2 17" xfId="5597" xr:uid="{892C81D1-EBD9-46A5-9650-827DF26982F3}"/>
    <cellStyle name="Normal 8 2 17 2" xfId="6643" xr:uid="{D1B26E38-80A8-4C3E-8101-EF9C9E241E43}"/>
    <cellStyle name="Normal 8 2 17 2 2" xfId="8492" xr:uid="{4853623B-4D40-410D-819F-679DAABCC2EF}"/>
    <cellStyle name="Normal 8 2 17 3" xfId="7568" xr:uid="{399B69C9-049F-4DB6-B2B2-3776E7FF91FB}"/>
    <cellStyle name="Normal 8 2 18" xfId="5598" xr:uid="{03AFA847-8B33-4230-B0BD-E8F055967CDA}"/>
    <cellStyle name="Normal 8 2 18 2" xfId="6644" xr:uid="{8541367B-6E1A-4E39-9E33-0D5802D071BE}"/>
    <cellStyle name="Normal 8 2 18 2 2" xfId="8493" xr:uid="{9A6013C6-D103-47EB-BD3E-9F725BA22AD5}"/>
    <cellStyle name="Normal 8 2 18 3" xfId="7569" xr:uid="{8F25F0F0-65D5-492F-B53F-5DCB24CBBD1E}"/>
    <cellStyle name="Normal 8 2 19" xfId="5599" xr:uid="{13717EA8-04C4-4E73-9879-72C6B6A03539}"/>
    <cellStyle name="Normal 8 2 19 2" xfId="6645" xr:uid="{087A7A2B-21B2-4C4A-96A6-CE11200D35A4}"/>
    <cellStyle name="Normal 8 2 19 2 2" xfId="8494" xr:uid="{19B4F592-54BD-4F94-ADB7-597B4B87E3ED}"/>
    <cellStyle name="Normal 8 2 19 3" xfId="7570" xr:uid="{2E036F45-E211-47D9-AEF8-28E68F4E8975}"/>
    <cellStyle name="Normal 8 2 2" xfId="5600" xr:uid="{B4796F33-FB95-4A64-8524-CACF2223E319}"/>
    <cellStyle name="Normal 8 2 2 2" xfId="6646" xr:uid="{ADFE74E9-1598-4495-861D-6178333CF73B}"/>
    <cellStyle name="Normal 8 2 2 2 2" xfId="8495" xr:uid="{0B1DE92A-61CF-4BC9-8C1E-410FF4CB348D}"/>
    <cellStyle name="Normal 8 2 2 3" xfId="7571" xr:uid="{FCE38E72-7E3A-4C50-B7E1-ADB403E06553}"/>
    <cellStyle name="Normal 8 2 20" xfId="5601" xr:uid="{C5FE2E73-36DA-4458-B763-18B43D633FA4}"/>
    <cellStyle name="Normal 8 2 20 2" xfId="6647" xr:uid="{FF3AF8C4-61C5-43E8-A1B4-051E36A1D5E9}"/>
    <cellStyle name="Normal 8 2 20 2 2" xfId="8496" xr:uid="{BB7D4232-78E4-49B1-9D31-864BB77CFE75}"/>
    <cellStyle name="Normal 8 2 20 3" xfId="7572" xr:uid="{D4FFCF69-A61D-40E0-9844-7E7A1A2EF456}"/>
    <cellStyle name="Normal 8 2 21" xfId="5602" xr:uid="{08DCF6E7-9456-47BC-BD2E-F69C0BCF76F7}"/>
    <cellStyle name="Normal 8 2 21 2" xfId="6648" xr:uid="{A2D023E5-1BA2-4A35-895E-2A3DAD44E651}"/>
    <cellStyle name="Normal 8 2 21 2 2" xfId="8497" xr:uid="{6867D3DF-87A3-47C7-AFC4-5CA6F6948956}"/>
    <cellStyle name="Normal 8 2 21 3" xfId="7573" xr:uid="{D78AD2DD-C9A7-4F18-A767-D5660575FB7D}"/>
    <cellStyle name="Normal 8 2 22" xfId="5603" xr:uid="{B934F0AB-A18B-466F-9DD5-439DD42B69B4}"/>
    <cellStyle name="Normal 8 2 22 2" xfId="6649" xr:uid="{5A24648A-AA9C-4247-8ECC-448756CA6AEB}"/>
    <cellStyle name="Normal 8 2 22 2 2" xfId="8498" xr:uid="{9A27D2B1-09B9-4FCA-B36E-91330D91DFF6}"/>
    <cellStyle name="Normal 8 2 22 3" xfId="7574" xr:uid="{F51B0E03-C349-4727-A5F6-006E60FD9096}"/>
    <cellStyle name="Normal 8 2 23" xfId="5604" xr:uid="{8C73E7DC-51B5-4285-A047-A935EE4FD43E}"/>
    <cellStyle name="Normal 8 2 23 2" xfId="6650" xr:uid="{454185D6-86BE-4474-BD7E-756C032D43BF}"/>
    <cellStyle name="Normal 8 2 23 2 2" xfId="8499" xr:uid="{F72B4B53-D5F5-4E77-BA2B-850CD960458E}"/>
    <cellStyle name="Normal 8 2 23 3" xfId="7575" xr:uid="{89E369D0-DD2A-4392-A20F-D80E7882FA5A}"/>
    <cellStyle name="Normal 8 2 24" xfId="6635" xr:uid="{464CADA4-D856-4BF6-817A-320249D6C822}"/>
    <cellStyle name="Normal 8 2 24 2" xfId="8484" xr:uid="{DAFEF9B9-17E4-4C17-9799-78904D7654F2}"/>
    <cellStyle name="Normal 8 2 25" xfId="7560" xr:uid="{7BFD889F-F4D0-4327-830D-D579536C65F8}"/>
    <cellStyle name="Normal 8 2 3" xfId="5605" xr:uid="{001F8EAD-E9D2-4F99-9E55-32AA9D56E874}"/>
    <cellStyle name="Normal 8 2 3 2" xfId="6651" xr:uid="{D1747A0F-B2C4-4FF3-9FF3-AEA045D16938}"/>
    <cellStyle name="Normal 8 2 3 2 2" xfId="8500" xr:uid="{137A0167-3349-42E1-A17B-AA7D06DE9B05}"/>
    <cellStyle name="Normal 8 2 3 3" xfId="7576" xr:uid="{2C390EEC-A0AC-406E-B528-2C5BACF6A255}"/>
    <cellStyle name="Normal 8 2 4" xfId="5606" xr:uid="{67879FE6-CB40-4E98-8A75-FF5D02844872}"/>
    <cellStyle name="Normal 8 2 4 2" xfId="6652" xr:uid="{21F14DB2-C154-48D4-B1B2-BE72040BB7C6}"/>
    <cellStyle name="Normal 8 2 4 2 2" xfId="8501" xr:uid="{B76A7626-92FB-42B2-909F-BB240FA16112}"/>
    <cellStyle name="Normal 8 2 4 3" xfId="7577" xr:uid="{5DE28345-7CD3-42C9-AAEC-AABEA466413B}"/>
    <cellStyle name="Normal 8 2 5" xfId="5607" xr:uid="{7C082F45-EE5F-4099-B1F8-A01039B635A6}"/>
    <cellStyle name="Normal 8 2 5 2" xfId="6653" xr:uid="{582DA170-46DF-4CD5-82F2-2B9EBE9B89F9}"/>
    <cellStyle name="Normal 8 2 5 2 2" xfId="8502" xr:uid="{6F945A99-AD85-477D-9891-C89C73001D7F}"/>
    <cellStyle name="Normal 8 2 5 3" xfId="7578" xr:uid="{4311F7C4-544B-45A6-9E3F-CB2CD4AEFC37}"/>
    <cellStyle name="Normal 8 2 6" xfId="5608" xr:uid="{444E4190-2756-4B12-A35A-7F4FCDA0F92D}"/>
    <cellStyle name="Normal 8 2 6 2" xfId="6654" xr:uid="{4BD0C259-E773-4855-9914-59A4662DDB25}"/>
    <cellStyle name="Normal 8 2 6 2 2" xfId="8503" xr:uid="{CCEA663B-19B3-4991-87F1-123F0782117D}"/>
    <cellStyle name="Normal 8 2 6 3" xfId="7579" xr:uid="{745C04A6-EF79-4D64-941B-791370ED50D7}"/>
    <cellStyle name="Normal 8 2 7" xfId="5609" xr:uid="{E0A25B3C-9DA0-46AF-9903-979CCB03982C}"/>
    <cellStyle name="Normal 8 2 7 2" xfId="6655" xr:uid="{09E2CF15-6635-403F-9F5C-F23A0836E4CC}"/>
    <cellStyle name="Normal 8 2 7 2 2" xfId="8504" xr:uid="{1705716D-7CBE-4284-B47E-9C418380AB92}"/>
    <cellStyle name="Normal 8 2 7 3" xfId="7580" xr:uid="{737A25B1-4F7C-42E5-AC7B-0282E5C226B8}"/>
    <cellStyle name="Normal 8 2 8" xfId="5610" xr:uid="{7E10EDD0-4EA2-4641-8657-188CEA7AAB57}"/>
    <cellStyle name="Normal 8 2 8 2" xfId="6656" xr:uid="{3D6E71F0-D711-4D61-A6C4-31BA915D348A}"/>
    <cellStyle name="Normal 8 2 8 2 2" xfId="8505" xr:uid="{7664134E-A49C-41D0-8CAD-F18DA4565967}"/>
    <cellStyle name="Normal 8 2 8 3" xfId="7581" xr:uid="{84027C86-1D85-41F7-AF08-B30AA655EE7A}"/>
    <cellStyle name="Normal 8 2 9" xfId="5611" xr:uid="{709EDF08-B6E2-461C-A7FA-9B97B546B1D7}"/>
    <cellStyle name="Normal 8 2 9 2" xfId="6657" xr:uid="{A2B6C69D-82C4-42F9-97FE-2955013EF6F6}"/>
    <cellStyle name="Normal 8 2 9 2 2" xfId="8506" xr:uid="{26215E85-4013-4CE2-A875-51DA4EE02361}"/>
    <cellStyle name="Normal 8 2 9 3" xfId="7582" xr:uid="{BCC5DE1B-027A-4C92-8ED3-4FE7C6DEE1ED}"/>
    <cellStyle name="Normal 8 3" xfId="5612" xr:uid="{C683EBFF-CB44-405A-882B-C592690D7D7F}"/>
    <cellStyle name="Normal 8 3 10" xfId="5613" xr:uid="{E05FCB6F-CAC8-4EC5-8170-24A32D225F2C}"/>
    <cellStyle name="Normal 8 3 10 2" xfId="6659" xr:uid="{DC62FB96-1307-4DD4-8F94-01BB049E89E2}"/>
    <cellStyle name="Normal 8 3 10 2 2" xfId="8508" xr:uid="{75B8DF70-D205-47BE-A06B-55AE522B3476}"/>
    <cellStyle name="Normal 8 3 10 3" xfId="7584" xr:uid="{4BBA8CA8-4735-42AF-9B8F-9DD5DEDCF431}"/>
    <cellStyle name="Normal 8 3 11" xfId="5614" xr:uid="{4F39563D-6ED5-41CD-B0CC-51C0376F1D59}"/>
    <cellStyle name="Normal 8 3 11 2" xfId="6660" xr:uid="{9FEBF044-889F-4D81-BD5B-556A7A3CC9FE}"/>
    <cellStyle name="Normal 8 3 11 2 2" xfId="8509" xr:uid="{3ED7BE7F-92D0-46FA-B565-C9AD155BC897}"/>
    <cellStyle name="Normal 8 3 11 3" xfId="7585" xr:uid="{A8FF71F3-F667-4B56-8655-A8621D939005}"/>
    <cellStyle name="Normal 8 3 12" xfId="5615" xr:uid="{BEFECA7F-F6C5-4B54-A2C0-30596330D17A}"/>
    <cellStyle name="Normal 8 3 12 2" xfId="6661" xr:uid="{14BD3470-11FD-4287-8338-FACC563FD93C}"/>
    <cellStyle name="Normal 8 3 12 2 2" xfId="8510" xr:uid="{538998D6-83D5-4F1D-8546-EB3A3404FA97}"/>
    <cellStyle name="Normal 8 3 12 3" xfId="7586" xr:uid="{3DA73D09-FB38-40F5-AD6E-B9BB9CE540CD}"/>
    <cellStyle name="Normal 8 3 13" xfId="5616" xr:uid="{D0C62CED-5A05-45E0-8F61-6ADB889A5CBD}"/>
    <cellStyle name="Normal 8 3 13 2" xfId="6662" xr:uid="{5AD2FBE0-C5CE-40AC-B79B-20B28CF16C90}"/>
    <cellStyle name="Normal 8 3 13 2 2" xfId="8511" xr:uid="{BE09FF95-5E11-4902-A771-97C0D3F8DBD8}"/>
    <cellStyle name="Normal 8 3 13 3" xfId="7587" xr:uid="{3F980DF3-44A6-48B2-8E93-D89F7287BC8A}"/>
    <cellStyle name="Normal 8 3 14" xfId="5617" xr:uid="{30611747-4454-4933-9C5D-27D9ACD46624}"/>
    <cellStyle name="Normal 8 3 14 2" xfId="6663" xr:uid="{C19F1224-D7AC-4D05-8983-ABB8E7C27B5C}"/>
    <cellStyle name="Normal 8 3 14 2 2" xfId="8512" xr:uid="{8E1B5734-F3EB-4F57-836C-4A7E3ABEBD8C}"/>
    <cellStyle name="Normal 8 3 14 3" xfId="7588" xr:uid="{CB042D35-6B3D-453C-9A3D-DBF042765504}"/>
    <cellStyle name="Normal 8 3 15" xfId="5618" xr:uid="{FBBE9462-0EB5-44FF-A19E-466B9D2FF994}"/>
    <cellStyle name="Normal 8 3 15 2" xfId="6664" xr:uid="{DE9D8BD4-1E54-46FF-8C8B-EC2DC5D75A09}"/>
    <cellStyle name="Normal 8 3 15 2 2" xfId="8513" xr:uid="{60FBC54D-6C14-4596-87E7-DACE86B7764A}"/>
    <cellStyle name="Normal 8 3 15 3" xfId="7589" xr:uid="{D1E2DF4B-B3AF-4101-BC72-35D572ECB5F5}"/>
    <cellStyle name="Normal 8 3 16" xfId="5619" xr:uid="{A2A5389E-1C8C-45CD-B1B2-F3994DAC04D8}"/>
    <cellStyle name="Normal 8 3 16 2" xfId="6665" xr:uid="{3720453C-419D-42E0-9CA9-FEEA166F1E93}"/>
    <cellStyle name="Normal 8 3 16 2 2" xfId="8514" xr:uid="{D80DB81A-1B17-4877-ACA8-7384A7DF9F6C}"/>
    <cellStyle name="Normal 8 3 16 3" xfId="7590" xr:uid="{D4F81C8F-8887-4723-9F2E-9581E9E46A77}"/>
    <cellStyle name="Normal 8 3 17" xfId="5620" xr:uid="{590DCF1C-51BE-4CE0-BA73-B1DFF2DA56FB}"/>
    <cellStyle name="Normal 8 3 17 2" xfId="6666" xr:uid="{FAB6449C-B82C-4073-BCE6-2C19991EA61E}"/>
    <cellStyle name="Normal 8 3 17 2 2" xfId="8515" xr:uid="{5D56239C-BF9C-45C3-ACBB-4FF075FC8F23}"/>
    <cellStyle name="Normal 8 3 17 3" xfId="7591" xr:uid="{D92C6AF4-3D75-4DE7-A78D-CDD451148BB4}"/>
    <cellStyle name="Normal 8 3 18" xfId="5621" xr:uid="{48B3D126-DAAA-4A61-87D2-F51044E2A900}"/>
    <cellStyle name="Normal 8 3 18 2" xfId="6667" xr:uid="{A3F66943-D574-46B3-9228-1B78B91F7E41}"/>
    <cellStyle name="Normal 8 3 18 2 2" xfId="8516" xr:uid="{F20049F9-305C-4EAE-838F-64D330DCB0BE}"/>
    <cellStyle name="Normal 8 3 18 3" xfId="7592" xr:uid="{5CD94F01-1D7C-4F16-A724-5E3709CB7D09}"/>
    <cellStyle name="Normal 8 3 19" xfId="5622" xr:uid="{28FCBA16-F55C-44D5-8CDA-7BBDA17A6C94}"/>
    <cellStyle name="Normal 8 3 19 2" xfId="6668" xr:uid="{26648BE2-88AC-4CC4-9882-869316B89820}"/>
    <cellStyle name="Normal 8 3 19 2 2" xfId="8517" xr:uid="{20D1E1E2-AD0C-4819-87A6-8FBE0BB8C187}"/>
    <cellStyle name="Normal 8 3 19 3" xfId="7593" xr:uid="{C27D64EE-DC05-4136-B82D-C2D59BBF3323}"/>
    <cellStyle name="Normal 8 3 2" xfId="5623" xr:uid="{5D608D94-97F1-4343-9239-286870099BFB}"/>
    <cellStyle name="Normal 8 3 2 2" xfId="6669" xr:uid="{C65190A7-60D8-4BBD-80E3-7C902679D0A2}"/>
    <cellStyle name="Normal 8 3 2 2 2" xfId="8518" xr:uid="{0C13765E-CBE1-4BBC-AD05-0CC8791BAF96}"/>
    <cellStyle name="Normal 8 3 2 3" xfId="7594" xr:uid="{1BADC828-7123-4039-ADB2-8C828BE14B58}"/>
    <cellStyle name="Normal 8 3 20" xfId="5624" xr:uid="{8012AFF4-48DF-4C6B-BE9C-9E213BD2D62A}"/>
    <cellStyle name="Normal 8 3 20 2" xfId="6670" xr:uid="{B37FE860-8BA8-4D4B-B3D0-DE303DFEFC5B}"/>
    <cellStyle name="Normal 8 3 20 2 2" xfId="8519" xr:uid="{025009F7-C65F-4F1C-8C91-90699AB687E9}"/>
    <cellStyle name="Normal 8 3 20 3" xfId="7595" xr:uid="{B34AB205-3708-4B95-8D7A-678150C1D4BA}"/>
    <cellStyle name="Normal 8 3 21" xfId="5625" xr:uid="{1145AFCB-E804-4198-8066-4392901E801F}"/>
    <cellStyle name="Normal 8 3 21 2" xfId="6671" xr:uid="{E41E2309-384A-4F60-8DC6-437844D0D6B8}"/>
    <cellStyle name="Normal 8 3 21 2 2" xfId="8520" xr:uid="{0DD01A61-80BE-4703-8396-D3EDA485394E}"/>
    <cellStyle name="Normal 8 3 21 3" xfId="7596" xr:uid="{309E498B-28DF-4BDF-B8AF-4C7164489207}"/>
    <cellStyle name="Normal 8 3 22" xfId="5626" xr:uid="{4076079C-A847-4823-BD38-A1F068D3DACB}"/>
    <cellStyle name="Normal 8 3 22 2" xfId="6672" xr:uid="{AB49A36B-3663-49F7-AFC3-3A3930A1B618}"/>
    <cellStyle name="Normal 8 3 22 2 2" xfId="8521" xr:uid="{A0FD9905-24F0-4813-9EAB-B024A12ADBF6}"/>
    <cellStyle name="Normal 8 3 22 3" xfId="7597" xr:uid="{84CBD88A-FB1A-44EE-8FFC-4ED399D0ED4E}"/>
    <cellStyle name="Normal 8 3 23" xfId="5627" xr:uid="{28913B70-1455-412C-8785-825A31100BDC}"/>
    <cellStyle name="Normal 8 3 23 2" xfId="6673" xr:uid="{4396999A-3C29-43B6-A2A0-19A1D31FF9C2}"/>
    <cellStyle name="Normal 8 3 23 2 2" xfId="8522" xr:uid="{B9DE8061-16CA-41CE-9199-0D2473531602}"/>
    <cellStyle name="Normal 8 3 23 3" xfId="7598" xr:uid="{6CAF99EF-4EFD-48C6-9D79-331FBF03ECEA}"/>
    <cellStyle name="Normal 8 3 24" xfId="6658" xr:uid="{68E8E753-017E-4643-89BB-B8ABBE2A7428}"/>
    <cellStyle name="Normal 8 3 24 2" xfId="8507" xr:uid="{C3B78E0A-4D71-4E79-A23F-C28ABD6F2579}"/>
    <cellStyle name="Normal 8 3 25" xfId="7583" xr:uid="{A422ED67-5A36-493B-97D4-51C07F296641}"/>
    <cellStyle name="Normal 8 3 3" xfId="5628" xr:uid="{6E5DF3B7-9EA7-4CFC-AADB-4E6F87CB2219}"/>
    <cellStyle name="Normal 8 3 3 2" xfId="6674" xr:uid="{45F4105D-0147-4A45-B29B-9159DBC0892F}"/>
    <cellStyle name="Normal 8 3 3 2 2" xfId="8523" xr:uid="{A6F8FC12-64A6-4C1D-9E27-B979AF2CF8ED}"/>
    <cellStyle name="Normal 8 3 3 3" xfId="7599" xr:uid="{D059ADCC-34FA-4BB1-9195-15F4C1D729AC}"/>
    <cellStyle name="Normal 8 3 4" xfId="5629" xr:uid="{9D8B33F8-785A-4736-96CE-C08DA50FB8DA}"/>
    <cellStyle name="Normal 8 3 4 2" xfId="6675" xr:uid="{65FA7969-3D2C-48EF-BFD4-02622F5A6BC6}"/>
    <cellStyle name="Normal 8 3 4 2 2" xfId="8524" xr:uid="{1FBE1CD5-3C95-41CE-BC42-078317D23860}"/>
    <cellStyle name="Normal 8 3 4 3" xfId="7600" xr:uid="{8FB9705F-744A-4751-8EC1-E00C2E0A769E}"/>
    <cellStyle name="Normal 8 3 5" xfId="5630" xr:uid="{45C83D9A-7176-432B-9779-18C2D0B6D598}"/>
    <cellStyle name="Normal 8 3 5 2" xfId="6676" xr:uid="{BB307A53-D12B-4F35-A7CA-D7D38B324750}"/>
    <cellStyle name="Normal 8 3 5 2 2" xfId="8525" xr:uid="{94E5C83A-A22B-4A06-B948-CEC35F8323E4}"/>
    <cellStyle name="Normal 8 3 5 3" xfId="7601" xr:uid="{E3B96C0E-8657-4AB3-A989-6833C4B17B0D}"/>
    <cellStyle name="Normal 8 3 6" xfId="5631" xr:uid="{55F8F033-73D3-4F8A-89A7-73BFFE666488}"/>
    <cellStyle name="Normal 8 3 6 2" xfId="6677" xr:uid="{0FC31670-41AF-4C6F-82F9-E7F90464AAEC}"/>
    <cellStyle name="Normal 8 3 6 2 2" xfId="8526" xr:uid="{0113AD40-578E-4E83-B2A7-04F0659A17F3}"/>
    <cellStyle name="Normal 8 3 6 3" xfId="7602" xr:uid="{D9ECFFFC-E8B8-4A99-B87B-61504CF26D87}"/>
    <cellStyle name="Normal 8 3 7" xfId="5632" xr:uid="{4F50515E-BB8E-4D7A-9A06-EEBEA33CB79C}"/>
    <cellStyle name="Normal 8 3 7 2" xfId="6678" xr:uid="{A8A86D3A-F1B0-4AA5-A892-991D162268B5}"/>
    <cellStyle name="Normal 8 3 7 2 2" xfId="8527" xr:uid="{993F989E-C22C-4C40-920B-2CC0ACA9FECC}"/>
    <cellStyle name="Normal 8 3 7 3" xfId="7603" xr:uid="{E830181A-5AE1-43DA-8D72-BD89C99E521E}"/>
    <cellStyle name="Normal 8 3 8" xfId="5633" xr:uid="{A1F79955-AA0D-421A-A3B4-54007A430FB2}"/>
    <cellStyle name="Normal 8 3 8 2" xfId="6679" xr:uid="{E7964794-5204-49AB-AABB-01B09DACCD0C}"/>
    <cellStyle name="Normal 8 3 8 2 2" xfId="8528" xr:uid="{7324DF3D-989A-409B-B076-54C1D8C7EC65}"/>
    <cellStyle name="Normal 8 3 8 3" xfId="7604" xr:uid="{586511CD-937B-4EA5-B666-B5A519B8D44E}"/>
    <cellStyle name="Normal 8 3 9" xfId="5634" xr:uid="{7BE82F12-B2DE-4DFF-8168-910D92923181}"/>
    <cellStyle name="Normal 8 3 9 2" xfId="6680" xr:uid="{CF80A833-B2E2-454B-9A65-563E5E7E445C}"/>
    <cellStyle name="Normal 8 3 9 2 2" xfId="8529" xr:uid="{8D95FD1C-7E17-47DE-A4D9-911671981D65}"/>
    <cellStyle name="Normal 8 3 9 3" xfId="7605" xr:uid="{6FD7A890-3B4F-4E76-ABE6-F5CCA03FF957}"/>
    <cellStyle name="Normal 8 4" xfId="5635" xr:uid="{28867A25-934D-432A-99E6-07B192D4ADCB}"/>
    <cellStyle name="Normal 8 5" xfId="5589" xr:uid="{DD474CCA-AAC3-48C7-990C-C7C588C57562}"/>
    <cellStyle name="Normal 9" xfId="193" xr:uid="{00000000-0005-0000-0000-0000C1000000}"/>
    <cellStyle name="Normal 9 10" xfId="5636" xr:uid="{F83BAA39-FCE2-4090-93FE-E818E547FEF9}"/>
    <cellStyle name="Normal 9 10 2" xfId="6682" xr:uid="{D34CB79F-C438-4843-AB73-7BA59F6045AB}"/>
    <cellStyle name="Normal 9 10 2 2" xfId="8531" xr:uid="{6F24C3F4-2AAC-4AE7-94FF-17A5E7F4E441}"/>
    <cellStyle name="Normal 9 10 3" xfId="7607" xr:uid="{0DA74619-C2E5-494D-BB6E-746FA76E76F0}"/>
    <cellStyle name="Normal 9 11" xfId="5637" xr:uid="{B6ADC6B9-4228-4CE5-8D05-DBC12FEB1176}"/>
    <cellStyle name="Normal 9 11 2" xfId="6683" xr:uid="{CC888E54-7D14-4629-B24E-FEED8904A29E}"/>
    <cellStyle name="Normal 9 11 2 2" xfId="8532" xr:uid="{0B7EA8E9-5FC9-4D18-9AF1-5B1DE8F1186E}"/>
    <cellStyle name="Normal 9 11 3" xfId="7608" xr:uid="{33363410-0632-4F48-A386-6D93CB63668D}"/>
    <cellStyle name="Normal 9 12" xfId="5638" xr:uid="{002A2B5D-00D4-4906-B228-92E0233E4FCD}"/>
    <cellStyle name="Normal 9 12 2" xfId="6684" xr:uid="{504F2B60-4214-4A6D-A29C-6E9DDE004D9A}"/>
    <cellStyle name="Normal 9 12 2 2" xfId="8533" xr:uid="{AE19C3EB-6E85-4BD6-A6B3-3385020D83A0}"/>
    <cellStyle name="Normal 9 12 3" xfId="7609" xr:uid="{217DA814-C1F4-4B23-97CF-C7B41ECB7709}"/>
    <cellStyle name="Normal 9 13" xfId="5639" xr:uid="{EEF685AA-AE38-4701-AC74-04AEADFD7406}"/>
    <cellStyle name="Normal 9 13 2" xfId="6685" xr:uid="{406D9EA0-3DBC-4F4F-8D8C-837F02AAB659}"/>
    <cellStyle name="Normal 9 13 2 2" xfId="8534" xr:uid="{2ACEB90E-35BE-4286-9AC6-487EDD16BB13}"/>
    <cellStyle name="Normal 9 13 3" xfId="7610" xr:uid="{FADB8EDD-9A83-4E38-9BAF-1389A42BA9EB}"/>
    <cellStyle name="Normal 9 14" xfId="5640" xr:uid="{C0B27588-A3D8-4676-9DA8-10D00A7C14DA}"/>
    <cellStyle name="Normal 9 14 2" xfId="6686" xr:uid="{07F5B657-1C80-4679-9185-590844849B7A}"/>
    <cellStyle name="Normal 9 14 2 2" xfId="8535" xr:uid="{6EBC751A-DC2C-4221-8651-0010FF591554}"/>
    <cellStyle name="Normal 9 14 3" xfId="7611" xr:uid="{3221B3BF-1397-4EB7-B3BE-F04A16A013E6}"/>
    <cellStyle name="Normal 9 15" xfId="5641" xr:uid="{1BA8F020-B2C8-4E44-B04C-118F3628776B}"/>
    <cellStyle name="Normal 9 15 2" xfId="6687" xr:uid="{3FBDC7E6-2F3B-4E18-893E-5D6C57AB4856}"/>
    <cellStyle name="Normal 9 15 2 2" xfId="8536" xr:uid="{17663F72-E197-4ABF-B412-4823B4C2A4CF}"/>
    <cellStyle name="Normal 9 15 3" xfId="7612" xr:uid="{0617BA56-EAC3-4B68-A1F3-B0271EBF7CFF}"/>
    <cellStyle name="Normal 9 16" xfId="5642" xr:uid="{4775E300-AC03-4D89-A60D-F5FE4EAB9F15}"/>
    <cellStyle name="Normal 9 16 2" xfId="6688" xr:uid="{966F2F05-7AB6-44D9-8298-EFF992196378}"/>
    <cellStyle name="Normal 9 16 2 2" xfId="8537" xr:uid="{B3D7FF94-324C-4A15-882A-67856551C0A2}"/>
    <cellStyle name="Normal 9 16 3" xfId="7613" xr:uid="{4392D90F-63E2-443A-938E-07773D4B3B89}"/>
    <cellStyle name="Normal 9 17" xfId="5643" xr:uid="{B47260A6-BF9C-4910-BF33-44A1A4E6CF52}"/>
    <cellStyle name="Normal 9 17 2" xfId="6689" xr:uid="{9BA64BD0-D10B-45A6-8677-FFEAF3580CFB}"/>
    <cellStyle name="Normal 9 17 2 2" xfId="8538" xr:uid="{6CC4865C-FA88-4951-A491-7114E12AF2D8}"/>
    <cellStyle name="Normal 9 17 3" xfId="7614" xr:uid="{90B1D572-6A72-4D11-A96D-4B201AA5CA8A}"/>
    <cellStyle name="Normal 9 18" xfId="5644" xr:uid="{B042CB52-D10E-4CB7-B7BD-7122B7E25D1F}"/>
    <cellStyle name="Normal 9 18 2" xfId="6690" xr:uid="{C8EE6160-CDE8-4A04-B1B7-6A145EB8C68E}"/>
    <cellStyle name="Normal 9 18 2 2" xfId="8539" xr:uid="{7BE8BD94-0032-48C3-8DAE-CA66FC1346A2}"/>
    <cellStyle name="Normal 9 18 3" xfId="7615" xr:uid="{676DBDFA-240B-4FBC-8223-D341938EECD6}"/>
    <cellStyle name="Normal 9 19" xfId="5645" xr:uid="{0B9AFA43-C7FE-44BC-8A32-89B5768CF2FC}"/>
    <cellStyle name="Normal 9 19 2" xfId="6691" xr:uid="{F0C8908D-9473-4965-A205-3E8CEF781F79}"/>
    <cellStyle name="Normal 9 19 2 2" xfId="8540" xr:uid="{B62C8FC9-8FB5-4F5F-A1FF-4A1BA8FB0F5D}"/>
    <cellStyle name="Normal 9 19 3" xfId="7616" xr:uid="{F47A9107-057B-451E-8698-C6703D1359D9}"/>
    <cellStyle name="Normal 9 2" xfId="5646" xr:uid="{FD8E7EAC-EF2A-4A44-ABDA-D81FF1F960DC}"/>
    <cellStyle name="Normal 9 2 2" xfId="6692" xr:uid="{1BBD3681-514D-4ED6-B892-C458064330B8}"/>
    <cellStyle name="Normal 9 2 2 2" xfId="8541" xr:uid="{3CCB13BF-E2FC-4E48-8F95-E60D0EED1F54}"/>
    <cellStyle name="Normal 9 2 3" xfId="7617" xr:uid="{174E74B4-3ED8-411B-8C45-D82500E86D28}"/>
    <cellStyle name="Normal 9 20" xfId="5647" xr:uid="{0F5367F5-1307-4836-B3DB-48AFFC6EA279}"/>
    <cellStyle name="Normal 9 20 2" xfId="6693" xr:uid="{62E3B732-E67D-47B5-8923-FA3C14D6E20B}"/>
    <cellStyle name="Normal 9 20 2 2" xfId="8542" xr:uid="{ADF8E1F5-7BC3-468C-BEC1-F34D1EF157E6}"/>
    <cellStyle name="Normal 9 20 3" xfId="7618" xr:uid="{47B59EBD-41FA-46C5-AD52-A9BE8F188377}"/>
    <cellStyle name="Normal 9 21" xfId="5648" xr:uid="{1BF940FE-DEA7-4627-8897-F1DC7DAA2EC2}"/>
    <cellStyle name="Normal 9 21 2" xfId="6694" xr:uid="{8EDE8CBC-85C0-4C40-B9F7-F1A082236916}"/>
    <cellStyle name="Normal 9 21 2 2" xfId="8543" xr:uid="{82C905D3-9DBD-48FE-A7F3-B1833FC4CEAD}"/>
    <cellStyle name="Normal 9 21 3" xfId="7619" xr:uid="{E13CF748-DE66-49B9-A14E-D6A3772F0CF0}"/>
    <cellStyle name="Normal 9 22" xfId="5649" xr:uid="{D1D9F3CF-71CE-42ED-925A-11733A9C5BAE}"/>
    <cellStyle name="Normal 9 22 2" xfId="6695" xr:uid="{CFA4D4F2-F6A2-4EEB-BABC-66520FD2F2DD}"/>
    <cellStyle name="Normal 9 22 2 2" xfId="8544" xr:uid="{5E5A9C38-9C20-430E-8FFA-FD29DEC5E8F1}"/>
    <cellStyle name="Normal 9 22 3" xfId="7620" xr:uid="{0A467E54-39E3-47B9-8127-67EC78247038}"/>
    <cellStyle name="Normal 9 23" xfId="5650" xr:uid="{7AB8F937-C1DC-42B8-9032-508FD4AFBAA9}"/>
    <cellStyle name="Normal 9 23 2" xfId="6696" xr:uid="{C6EBA23A-0456-49C7-9EFE-0020372D1B13}"/>
    <cellStyle name="Normal 9 23 2 2" xfId="8545" xr:uid="{A5686C36-E8F8-437B-B191-60EC024D14C5}"/>
    <cellStyle name="Normal 9 23 3" xfId="7621" xr:uid="{31AFF062-A750-4060-B359-E6987B09A7D3}"/>
    <cellStyle name="Normal 9 24" xfId="6681" xr:uid="{6BAD02E9-78C4-42C3-B7F8-C78B9FD8EBBF}"/>
    <cellStyle name="Normal 9 24 2" xfId="8530" xr:uid="{48C95ED9-6A39-4C72-957D-EBA97A108F49}"/>
    <cellStyle name="Normal 9 25" xfId="7606" xr:uid="{9EC91D97-CAED-4FC8-8BB9-819A3731781D}"/>
    <cellStyle name="Normal 9 3" xfId="5651" xr:uid="{E3880B0F-FBAA-48CB-9DF8-C59EE12CCF54}"/>
    <cellStyle name="Normal 9 3 2" xfId="6697" xr:uid="{0AB1F9C6-E729-4CF1-B9A4-46FA117A18F1}"/>
    <cellStyle name="Normal 9 3 2 2" xfId="8546" xr:uid="{0401FA71-7422-4E52-973F-90073DD908D9}"/>
    <cellStyle name="Normal 9 3 3" xfId="7622" xr:uid="{C1F1A97E-5248-484B-A765-CB07BBFA2A76}"/>
    <cellStyle name="Normal 9 4" xfId="5652" xr:uid="{B606CC48-BE1C-4D28-AF45-73E766F74138}"/>
    <cellStyle name="Normal 9 4 2" xfId="6698" xr:uid="{CE3AE47C-C90F-448D-892B-EA0CEA6BAB7C}"/>
    <cellStyle name="Normal 9 4 2 2" xfId="8547" xr:uid="{D87B5FF5-F549-441D-A044-88D63488DAEE}"/>
    <cellStyle name="Normal 9 4 3" xfId="7623" xr:uid="{10BFC196-194C-4267-8014-711B65E9F8DB}"/>
    <cellStyle name="Normal 9 5" xfId="5653" xr:uid="{6AFE8CB2-6469-46FE-AE5C-2938C0FD6953}"/>
    <cellStyle name="Normal 9 5 2" xfId="6699" xr:uid="{36D803FF-C570-4999-A090-57F51CDBB1BD}"/>
    <cellStyle name="Normal 9 5 2 2" xfId="8548" xr:uid="{F73DDD14-7AB1-4CC9-B792-36CE1D1461FF}"/>
    <cellStyle name="Normal 9 5 3" xfId="7624" xr:uid="{ABBFEBC7-2BB1-4287-88FE-7642D2258D01}"/>
    <cellStyle name="Normal 9 6" xfId="5654" xr:uid="{7EEBCBD6-CECE-4AA5-8589-6B01073517D6}"/>
    <cellStyle name="Normal 9 6 2" xfId="6700" xr:uid="{D116CBC1-B23E-4F60-961E-D9F8EBA3D577}"/>
    <cellStyle name="Normal 9 6 2 2" xfId="8549" xr:uid="{E79456E3-4F9B-41EE-93C1-7ECBEBD122D6}"/>
    <cellStyle name="Normal 9 6 3" xfId="7625" xr:uid="{B5F3AD0B-34DB-40E3-A900-302BCDB92126}"/>
    <cellStyle name="Normal 9 7" xfId="5655" xr:uid="{DC1F7AF5-5731-45EF-93C4-58136B27B924}"/>
    <cellStyle name="Normal 9 7 2" xfId="6701" xr:uid="{35CC6AA2-5E26-40A9-A1EC-94CD96E68D83}"/>
    <cellStyle name="Normal 9 7 2 2" xfId="8550" xr:uid="{E9ABCEE5-9EC3-4ECF-A6CB-F293585500F6}"/>
    <cellStyle name="Normal 9 7 3" xfId="7626" xr:uid="{276812F1-1E6C-4CA4-9454-0828E75CC8B8}"/>
    <cellStyle name="Normal 9 8" xfId="5656" xr:uid="{FBB10E79-5606-4D0E-B7DC-6CD6B0E92041}"/>
    <cellStyle name="Normal 9 8 2" xfId="6702" xr:uid="{CCB99A08-BEF7-4D2D-BD0D-702CD21ACB94}"/>
    <cellStyle name="Normal 9 8 2 2" xfId="8551" xr:uid="{A83F7F96-7B11-4D22-84C3-08F942F2F1F4}"/>
    <cellStyle name="Normal 9 8 3" xfId="7627" xr:uid="{640CFE67-826F-4D2B-9AA5-B14D82FEFC22}"/>
    <cellStyle name="Normal 9 9" xfId="5657" xr:uid="{D9773C66-EDDC-4D05-91EC-D851D631EAF0}"/>
    <cellStyle name="Normal 9 9 2" xfId="6703" xr:uid="{AD249037-644B-49DF-9655-620ECAF66417}"/>
    <cellStyle name="Normal 9 9 2 2" xfId="8552" xr:uid="{0E278225-485C-4E9A-B440-3498A8E84C0D}"/>
    <cellStyle name="Normal 9 9 3" xfId="7628" xr:uid="{16EFB8AF-F5DC-4570-9BB5-E3310349987C}"/>
    <cellStyle name="Notas 2" xfId="174" xr:uid="{00000000-0005-0000-0000-0000C2000000}"/>
    <cellStyle name="Notas 2 10" xfId="5658" xr:uid="{93D3B6A5-CBFB-4143-91C5-6BE01EB9F853}"/>
    <cellStyle name="Notas 2 10 2" xfId="6705" xr:uid="{43A21975-A105-45C4-B58F-37FEDB3A151C}"/>
    <cellStyle name="Notas 2 10 2 2" xfId="8554" xr:uid="{2C0BD860-CA0D-4873-B702-406588A0871A}"/>
    <cellStyle name="Notas 2 10 3" xfId="7630" xr:uid="{D443A36A-A998-4F31-92C1-D9E41446FBCD}"/>
    <cellStyle name="Notas 2 11" xfId="5659" xr:uid="{F4648B0A-CE48-4003-B2B3-A39F18D3786A}"/>
    <cellStyle name="Notas 2 11 2" xfId="6706" xr:uid="{29D8D446-09F6-4F47-BD32-BFB217CB7959}"/>
    <cellStyle name="Notas 2 11 2 2" xfId="8555" xr:uid="{85F61148-D749-4BCE-BC8B-A1D77D79E187}"/>
    <cellStyle name="Notas 2 11 3" xfId="7631" xr:uid="{E6F7AF09-228E-40F8-80D1-BF0D08108BC6}"/>
    <cellStyle name="Notas 2 12" xfId="5660" xr:uid="{477B2655-F777-491C-9882-DA6D84B43633}"/>
    <cellStyle name="Notas 2 12 2" xfId="6707" xr:uid="{6E9D38BE-D148-4F87-8AB6-DA08E4C3B7AA}"/>
    <cellStyle name="Notas 2 12 2 2" xfId="8556" xr:uid="{F8CB5434-9ABA-4B87-8C69-A3722F132070}"/>
    <cellStyle name="Notas 2 12 3" xfId="7632" xr:uid="{06190BE7-B66E-4396-A475-E9935153D607}"/>
    <cellStyle name="Notas 2 13" xfId="5661" xr:uid="{FFBF6C70-62CE-411D-B25E-B34A91D0D981}"/>
    <cellStyle name="Notas 2 13 2" xfId="6708" xr:uid="{3F37613B-93A6-4DD3-90EF-1A6B792E2E81}"/>
    <cellStyle name="Notas 2 13 2 2" xfId="8557" xr:uid="{3D514B6A-C694-48A1-B1CA-A4B59A92167F}"/>
    <cellStyle name="Notas 2 13 3" xfId="7633" xr:uid="{5907B648-1846-4C4A-9EC5-C4097B0DFACE}"/>
    <cellStyle name="Notas 2 14" xfId="5662" xr:uid="{D66870B7-16CD-44CA-91AA-7B16A40C7783}"/>
    <cellStyle name="Notas 2 14 2" xfId="6709" xr:uid="{53B9C0EF-4584-4D0F-8BE8-BFD30E4CFA3D}"/>
    <cellStyle name="Notas 2 14 2 2" xfId="8558" xr:uid="{4D1524B3-FE2C-45D4-AB47-AFF1D87F2368}"/>
    <cellStyle name="Notas 2 14 3" xfId="7634" xr:uid="{E6B4C43D-5AC6-43A6-AC11-E48CE3862D3D}"/>
    <cellStyle name="Notas 2 15" xfId="5663" xr:uid="{D4DD1CAF-BA4B-4284-8198-FEE6BE9712B7}"/>
    <cellStyle name="Notas 2 15 2" xfId="6710" xr:uid="{FCE9E2F2-1650-4E5E-A86E-A11C2659891A}"/>
    <cellStyle name="Notas 2 15 2 2" xfId="8559" xr:uid="{4967A5AE-B5E2-45FE-9D31-C3E1EC593B5A}"/>
    <cellStyle name="Notas 2 15 3" xfId="7635" xr:uid="{94521DC6-7308-4A10-AB5A-ADA5C8965DEC}"/>
    <cellStyle name="Notas 2 16" xfId="5664" xr:uid="{220BA05B-11FB-4807-8E2E-D9CDE57F324A}"/>
    <cellStyle name="Notas 2 16 2" xfId="6711" xr:uid="{413C3DD3-BE6A-489D-9354-59DEFF454108}"/>
    <cellStyle name="Notas 2 16 2 2" xfId="8560" xr:uid="{71966B08-563B-4BC9-9413-A893EE920492}"/>
    <cellStyle name="Notas 2 16 3" xfId="7636" xr:uid="{F13C7AD2-A891-490A-8034-D6621A1C709D}"/>
    <cellStyle name="Notas 2 17" xfId="5665" xr:uid="{C3D3852D-E03A-4173-BF01-3BCF1398124E}"/>
    <cellStyle name="Notas 2 17 2" xfId="6712" xr:uid="{8364886E-ADF1-45A6-A07A-385CC9536381}"/>
    <cellStyle name="Notas 2 17 2 2" xfId="8561" xr:uid="{C47D6A0D-0199-4DB6-819F-A328019977E9}"/>
    <cellStyle name="Notas 2 17 3" xfId="7637" xr:uid="{6933D2B3-FCB0-4F48-B26E-6C57EFD542D8}"/>
    <cellStyle name="Notas 2 18" xfId="5666" xr:uid="{6804C578-8F67-49DD-8512-5812092C0714}"/>
    <cellStyle name="Notas 2 18 2" xfId="6713" xr:uid="{2AD52379-9B86-4E09-93CF-44573857799B}"/>
    <cellStyle name="Notas 2 18 2 2" xfId="8562" xr:uid="{72E3FDC6-9859-45B4-A624-C889AB9085BB}"/>
    <cellStyle name="Notas 2 18 3" xfId="7638" xr:uid="{06D5B997-0A36-4E33-837C-E8BCABFF32D1}"/>
    <cellStyle name="Notas 2 19" xfId="5667" xr:uid="{21B192C9-EC9D-4CAE-9E1E-D4B5FD5A7950}"/>
    <cellStyle name="Notas 2 19 2" xfId="6714" xr:uid="{E7B8380D-0FFB-4391-A51E-7FAB8CC3DB4D}"/>
    <cellStyle name="Notas 2 19 2 2" xfId="8563" xr:uid="{C859D2D8-D7BE-4800-9F59-AD2659ECC72A}"/>
    <cellStyle name="Notas 2 19 3" xfId="7639" xr:uid="{DF044B9F-4A55-4640-8988-39066FD88F0A}"/>
    <cellStyle name="Notas 2 2" xfId="199" xr:uid="{00000000-0005-0000-0000-0000C3000000}"/>
    <cellStyle name="Notas 2 2 10" xfId="5668" xr:uid="{A338B1C8-8440-436B-9CAB-AA2D82CEA227}"/>
    <cellStyle name="Notas 2 2 10 2" xfId="6716" xr:uid="{C20CC439-03F9-45E5-815A-3BAEBDA3FC3E}"/>
    <cellStyle name="Notas 2 2 10 2 2" xfId="8565" xr:uid="{E9A7136F-3A00-4648-8435-5267A121BFBD}"/>
    <cellStyle name="Notas 2 2 10 3" xfId="7641" xr:uid="{F407E436-EEBF-4B67-A1E5-66C51604D60B}"/>
    <cellStyle name="Notas 2 2 11" xfId="5669" xr:uid="{CA81C293-F082-45DC-A9F6-D8AB91393C71}"/>
    <cellStyle name="Notas 2 2 11 2" xfId="6717" xr:uid="{A999989E-4EB4-4E4F-8F6B-E8587B24F6A9}"/>
    <cellStyle name="Notas 2 2 11 2 2" xfId="8566" xr:uid="{972F5ECE-9FD4-478D-B611-586573C2776C}"/>
    <cellStyle name="Notas 2 2 11 3" xfId="7642" xr:uid="{025E3D9C-A905-4F75-BD52-0737D651D91D}"/>
    <cellStyle name="Notas 2 2 12" xfId="5670" xr:uid="{081DCFD5-7351-49E9-9C6C-73C34C9F34DB}"/>
    <cellStyle name="Notas 2 2 12 2" xfId="6718" xr:uid="{84B9B90D-D1CE-401C-8F57-91F972688A14}"/>
    <cellStyle name="Notas 2 2 12 2 2" xfId="8567" xr:uid="{7AF20AAF-7831-4169-B943-85DCA8222387}"/>
    <cellStyle name="Notas 2 2 12 3" xfId="7643" xr:uid="{3B9BC53B-A7EB-479B-BAE7-D8FAAF618607}"/>
    <cellStyle name="Notas 2 2 13" xfId="5671" xr:uid="{378A4003-8CFB-436A-BDF6-60BD25A9E01F}"/>
    <cellStyle name="Notas 2 2 13 2" xfId="6719" xr:uid="{DCDE5A78-D5F3-4EAA-B1AE-8B52E1D9C46B}"/>
    <cellStyle name="Notas 2 2 13 2 2" xfId="8568" xr:uid="{ECF6C741-F3E2-4EC8-9F82-C27FE078D6C7}"/>
    <cellStyle name="Notas 2 2 13 3" xfId="7644" xr:uid="{C783E6A3-33AF-4333-9C54-8D1B29661490}"/>
    <cellStyle name="Notas 2 2 14" xfId="5672" xr:uid="{12CB4040-9B6B-4953-AA8E-E73ED28BD111}"/>
    <cellStyle name="Notas 2 2 14 2" xfId="6720" xr:uid="{6481596D-BBCE-48C9-8C53-02B986AD17C1}"/>
    <cellStyle name="Notas 2 2 14 2 2" xfId="8569" xr:uid="{DCD774F0-4F47-4186-A54A-F874021B9421}"/>
    <cellStyle name="Notas 2 2 14 3" xfId="7645" xr:uid="{F1C98811-B8E0-4555-BC77-E401089F8A77}"/>
    <cellStyle name="Notas 2 2 15" xfId="5673" xr:uid="{EEECC94A-3616-496F-B519-C4F87522D97C}"/>
    <cellStyle name="Notas 2 2 15 2" xfId="6721" xr:uid="{448B2B62-1890-4847-8B5D-C73F7053B3E8}"/>
    <cellStyle name="Notas 2 2 15 2 2" xfId="8570" xr:uid="{402815C3-65B4-4847-8154-A6F8EC77176A}"/>
    <cellStyle name="Notas 2 2 15 3" xfId="7646" xr:uid="{5B78541A-D84E-427F-A2F1-07E1C86B8923}"/>
    <cellStyle name="Notas 2 2 16" xfId="5674" xr:uid="{5A56DFFF-1CBA-4481-BE6E-B8DC767749B9}"/>
    <cellStyle name="Notas 2 2 16 2" xfId="6722" xr:uid="{FE951961-E610-46B8-8653-E70D64D66132}"/>
    <cellStyle name="Notas 2 2 16 2 2" xfId="8571" xr:uid="{AE83714C-27CA-4BC2-A31D-F3A9C5D7E65A}"/>
    <cellStyle name="Notas 2 2 16 3" xfId="7647" xr:uid="{6F467FCD-0949-4BFF-B12E-BF1FF956310B}"/>
    <cellStyle name="Notas 2 2 17" xfId="5675" xr:uid="{803FBCD2-3BCA-418C-A2F2-716F8B33D61B}"/>
    <cellStyle name="Notas 2 2 17 2" xfId="6723" xr:uid="{2BF4644D-0A57-4CFA-8CA3-449FD61A90F2}"/>
    <cellStyle name="Notas 2 2 17 2 2" xfId="8572" xr:uid="{CD8D243B-9A6D-42B2-ADB1-C54D4AA671FD}"/>
    <cellStyle name="Notas 2 2 17 3" xfId="7648" xr:uid="{FBFFE7E9-7009-41B9-BF34-330FE3741E20}"/>
    <cellStyle name="Notas 2 2 18" xfId="5676" xr:uid="{81248397-3DC1-455A-91B3-624CE844A5A1}"/>
    <cellStyle name="Notas 2 2 18 2" xfId="6724" xr:uid="{858449ED-751C-48E5-AD4D-A1467607260F}"/>
    <cellStyle name="Notas 2 2 18 2 2" xfId="8573" xr:uid="{DD41B524-656E-4B89-903D-02524EBFAF35}"/>
    <cellStyle name="Notas 2 2 18 3" xfId="7649" xr:uid="{2AEB5E32-F4B6-40CD-8F93-9BA213A632A3}"/>
    <cellStyle name="Notas 2 2 19" xfId="5677" xr:uid="{6F5A0B17-2073-4B0A-845A-E1DD9AE30271}"/>
    <cellStyle name="Notas 2 2 19 2" xfId="6725" xr:uid="{CCC0EEC1-D69A-4369-BFB2-8BDE158E9A86}"/>
    <cellStyle name="Notas 2 2 19 2 2" xfId="8574" xr:uid="{687B5D2C-8A5E-46E5-929D-4F06C9C46A76}"/>
    <cellStyle name="Notas 2 2 19 3" xfId="7650" xr:uid="{14B2B8D8-A725-4A1F-B1D1-A7ED92FB111B}"/>
    <cellStyle name="Notas 2 2 2" xfId="5678" xr:uid="{AA23C653-A7F6-4C9D-A784-85C25BC0EE5A}"/>
    <cellStyle name="Notas 2 2 2 2" xfId="6726" xr:uid="{28A84EF7-6A7E-4A24-B221-1FC8FC20842E}"/>
    <cellStyle name="Notas 2 2 2 2 2" xfId="8575" xr:uid="{854D3768-C015-4C28-84B1-CAFB32FCD1B8}"/>
    <cellStyle name="Notas 2 2 2 3" xfId="7651" xr:uid="{D9F550EE-4E80-41A5-A26F-3F856F0AD9CF}"/>
    <cellStyle name="Notas 2 2 20" xfId="5679" xr:uid="{80100EF6-9C5D-4833-9F2D-0DD50D49C38C}"/>
    <cellStyle name="Notas 2 2 20 2" xfId="6727" xr:uid="{046559A9-E957-4B41-9549-23173C38679A}"/>
    <cellStyle name="Notas 2 2 20 2 2" xfId="8576" xr:uid="{CF58D863-1A1C-4AEB-8D9E-30F88FEEEAA2}"/>
    <cellStyle name="Notas 2 2 20 3" xfId="7652" xr:uid="{BDBDA44B-B736-4CFC-A121-287C6F6CC6B9}"/>
    <cellStyle name="Notas 2 2 21" xfId="5680" xr:uid="{091A1B00-71BE-4AFF-B12B-F8A52BE55E10}"/>
    <cellStyle name="Notas 2 2 21 2" xfId="6728" xr:uid="{BFDCCAD7-07C5-4DEC-A1F4-E107E767733E}"/>
    <cellStyle name="Notas 2 2 21 2 2" xfId="8577" xr:uid="{7A74A011-8105-4F7B-B475-191F7C9F5D90}"/>
    <cellStyle name="Notas 2 2 21 3" xfId="7653" xr:uid="{C8AC5A4C-01E2-48BA-A6A6-E6587D5C394C}"/>
    <cellStyle name="Notas 2 2 22" xfId="5681" xr:uid="{38D6AA45-1A55-4E80-AE37-8CA301EF279D}"/>
    <cellStyle name="Notas 2 2 22 2" xfId="6729" xr:uid="{41551A38-6454-4222-BE09-30EEB06E3FAA}"/>
    <cellStyle name="Notas 2 2 22 2 2" xfId="8578" xr:uid="{6B75CEB8-B098-402D-BBEC-78F33242AD28}"/>
    <cellStyle name="Notas 2 2 22 3" xfId="7654" xr:uid="{D6369847-ABB7-4BD8-8253-58E77FD1D763}"/>
    <cellStyle name="Notas 2 2 23" xfId="5682" xr:uid="{68811CFF-75D1-4AE3-BA7F-0C0B20FA4F8F}"/>
    <cellStyle name="Notas 2 2 23 2" xfId="6730" xr:uid="{3C35CEEF-876B-4260-862D-69D521337A44}"/>
    <cellStyle name="Notas 2 2 23 2 2" xfId="8579" xr:uid="{91B2FEE0-5E2D-4194-B1C1-D2D11A831684}"/>
    <cellStyle name="Notas 2 2 23 3" xfId="7655" xr:uid="{219884EB-451C-43E1-872D-1A0FFD9DBE2A}"/>
    <cellStyle name="Notas 2 2 24" xfId="6715" xr:uid="{5718F120-3181-46E7-B1DD-9DF79A82C1BB}"/>
    <cellStyle name="Notas 2 2 24 2" xfId="8564" xr:uid="{1344154C-F208-4884-A94F-B3C81B0CF0DA}"/>
    <cellStyle name="Notas 2 2 25" xfId="7640" xr:uid="{2BD94693-8E66-4EE3-A66D-F413FD7B9A75}"/>
    <cellStyle name="Notas 2 2 3" xfId="5683" xr:uid="{9BEA7F47-99CC-4728-9459-2D519AF1BA7A}"/>
    <cellStyle name="Notas 2 2 3 2" xfId="6731" xr:uid="{3E248E17-4CD7-49F0-AC40-22889620E125}"/>
    <cellStyle name="Notas 2 2 3 2 2" xfId="8580" xr:uid="{704979E3-27C5-4A68-9B6C-F99547E9F0FE}"/>
    <cellStyle name="Notas 2 2 3 3" xfId="7656" xr:uid="{2810C504-BD42-417C-9DB2-60E244B3CAD2}"/>
    <cellStyle name="Notas 2 2 4" xfId="5684" xr:uid="{3179EF50-8C5B-4CD0-B010-F12403637B50}"/>
    <cellStyle name="Notas 2 2 4 2" xfId="6732" xr:uid="{6545584D-2E73-49F4-ADDB-4CBAC0540B65}"/>
    <cellStyle name="Notas 2 2 4 2 2" xfId="8581" xr:uid="{FA8E497C-9293-405D-8F8C-3F7480A88E59}"/>
    <cellStyle name="Notas 2 2 4 3" xfId="7657" xr:uid="{2884C4E0-3FEE-4FBE-A683-32428A39A217}"/>
    <cellStyle name="Notas 2 2 5" xfId="5685" xr:uid="{EB08B85E-0EFC-4192-8E56-94F701626703}"/>
    <cellStyle name="Notas 2 2 5 2" xfId="6733" xr:uid="{3924448D-95F9-45AC-8E3E-3297E040835C}"/>
    <cellStyle name="Notas 2 2 5 2 2" xfId="8582" xr:uid="{09E296BA-6476-4178-9C5B-35928A91F352}"/>
    <cellStyle name="Notas 2 2 5 3" xfId="7658" xr:uid="{3117CA69-2B52-43CE-A7A1-0E4E9D9B8C7E}"/>
    <cellStyle name="Notas 2 2 6" xfId="5686" xr:uid="{B8F96EC0-2C5C-41BD-9890-4A777535ACBE}"/>
    <cellStyle name="Notas 2 2 6 2" xfId="6734" xr:uid="{AFE62762-4D29-4E89-AD01-7FA1CE2EC079}"/>
    <cellStyle name="Notas 2 2 6 2 2" xfId="8583" xr:uid="{D7F61217-4FDD-4479-B73A-DD78CAC82EB9}"/>
    <cellStyle name="Notas 2 2 6 3" xfId="7659" xr:uid="{38B948BA-7622-48E0-A1E3-1004BB91D2BA}"/>
    <cellStyle name="Notas 2 2 7" xfId="5687" xr:uid="{C5A8B09C-8008-44FE-93A5-2A6CD5473FC7}"/>
    <cellStyle name="Notas 2 2 7 2" xfId="6735" xr:uid="{4C77C8AC-52AC-48B6-8029-1183AA0F3724}"/>
    <cellStyle name="Notas 2 2 7 2 2" xfId="8584" xr:uid="{D878FD36-766E-436A-BC1D-77AF0AC7F9BB}"/>
    <cellStyle name="Notas 2 2 7 3" xfId="7660" xr:uid="{55581C44-7F83-4CCE-A2C4-7DCD65FD6958}"/>
    <cellStyle name="Notas 2 2 8" xfId="5688" xr:uid="{81AFB9BF-0942-490B-986C-D9935CD0617B}"/>
    <cellStyle name="Notas 2 2 8 2" xfId="6736" xr:uid="{B0EDB4A3-AC2E-40E9-AE3B-BB283203A6AD}"/>
    <cellStyle name="Notas 2 2 8 2 2" xfId="8585" xr:uid="{59A06357-398D-49A0-8D3E-D53AEA3DCA77}"/>
    <cellStyle name="Notas 2 2 8 3" xfId="7661" xr:uid="{EBF6CFEE-CB58-4239-94DA-E6C92F38B00C}"/>
    <cellStyle name="Notas 2 2 9" xfId="5689" xr:uid="{DE1C0A5B-5CF7-4DC2-BF2A-C1CE715EA4CC}"/>
    <cellStyle name="Notas 2 2 9 2" xfId="6737" xr:uid="{F7E87ED7-B79E-438E-86FD-12C9CAD93407}"/>
    <cellStyle name="Notas 2 2 9 2 2" xfId="8586" xr:uid="{30029310-ED01-4EE5-AEBE-241E6C2E886C}"/>
    <cellStyle name="Notas 2 2 9 3" xfId="7662" xr:uid="{B9AE43BE-1B4E-4629-8B79-CE1C021A5436}"/>
    <cellStyle name="Notas 2 20" xfId="5690" xr:uid="{AA3E6A6F-E022-47AF-86B8-75CAB21EF9D2}"/>
    <cellStyle name="Notas 2 20 2" xfId="6738" xr:uid="{BFC5E5AE-F1E0-4AC1-9EF1-EA838D6B9BAF}"/>
    <cellStyle name="Notas 2 20 2 2" xfId="8587" xr:uid="{73DAF5AA-444E-421B-B8FC-9AC50AA348E9}"/>
    <cellStyle name="Notas 2 20 3" xfId="7663" xr:uid="{8D61C148-4F06-4842-8DE5-BB8C643A39C1}"/>
    <cellStyle name="Notas 2 21" xfId="5691" xr:uid="{413433D2-BF0C-4F77-BAB4-4D0AD26C08BE}"/>
    <cellStyle name="Notas 2 21 2" xfId="6739" xr:uid="{CA4B18A8-24F5-4E7B-83F8-A325AACC009F}"/>
    <cellStyle name="Notas 2 21 2 2" xfId="8588" xr:uid="{3295CE2B-1CFC-4808-A6B7-3E0A1A4B3EFE}"/>
    <cellStyle name="Notas 2 21 3" xfId="7664" xr:uid="{998E5426-948E-41F7-92BD-937F8155C741}"/>
    <cellStyle name="Notas 2 22" xfId="5692" xr:uid="{A9DA1F1B-FD76-4BEC-8F1F-789258B98E55}"/>
    <cellStyle name="Notas 2 22 2" xfId="6740" xr:uid="{CC2CD789-6528-43E7-ACAF-947547B52BB7}"/>
    <cellStyle name="Notas 2 22 2 2" xfId="8589" xr:uid="{F331FB58-5911-4CD2-9405-231991AB861C}"/>
    <cellStyle name="Notas 2 22 3" xfId="7665" xr:uid="{E1BD1F5C-1A9D-4926-BE01-6177EB67D64F}"/>
    <cellStyle name="Notas 2 23" xfId="5693" xr:uid="{2E84A400-14BE-46E3-8C4D-D597AD873D5D}"/>
    <cellStyle name="Notas 2 23 2" xfId="6741" xr:uid="{E9E4D6DB-4A59-43E8-9A93-C1281DD3F3CA}"/>
    <cellStyle name="Notas 2 23 2 2" xfId="8590" xr:uid="{2C2FB432-2E56-4004-A976-418531BB807F}"/>
    <cellStyle name="Notas 2 23 3" xfId="7666" xr:uid="{5163016C-96FE-4092-9B37-AA4976CB4C4D}"/>
    <cellStyle name="Notas 2 24" xfId="5694" xr:uid="{D9633AB4-A05C-4E12-B716-A326F741F870}"/>
    <cellStyle name="Notas 2 24 2" xfId="6742" xr:uid="{A71DCC88-3D42-4F4D-A415-EE68139B5D33}"/>
    <cellStyle name="Notas 2 24 2 2" xfId="8591" xr:uid="{69ED3326-1DB2-4B55-BD9D-6310084A395F}"/>
    <cellStyle name="Notas 2 24 3" xfId="7667" xr:uid="{2B85CF7C-7556-43AB-AE67-E9AA35FE28D0}"/>
    <cellStyle name="Notas 2 25" xfId="6704" xr:uid="{C335063D-F674-4A12-9603-20C5CA6811E2}"/>
    <cellStyle name="Notas 2 25 2" xfId="8553" xr:uid="{BED96900-B299-4BB5-9DB8-9BF5985A99F0}"/>
    <cellStyle name="Notas 2 26" xfId="7629" xr:uid="{E9CCD41D-A36C-4A99-9AF2-4272C839FCA4}"/>
    <cellStyle name="Notas 2 3" xfId="5695" xr:uid="{A8F5E03C-DD5C-41CD-A38F-D3519773376E}"/>
    <cellStyle name="Notas 2 3 2" xfId="6743" xr:uid="{62A60023-B87F-45AC-BAE2-94068CDB7C23}"/>
    <cellStyle name="Notas 2 3 2 2" xfId="8592" xr:uid="{01635B5C-1087-4F30-AD4F-74F8C578EF3D}"/>
    <cellStyle name="Notas 2 3 3" xfId="7668" xr:uid="{893DBD5B-6ED5-420E-A838-A5EEE11E54E8}"/>
    <cellStyle name="Notas 2 4" xfId="5696" xr:uid="{3ADD9AB4-E656-4616-91F4-7FAA2C9EC71A}"/>
    <cellStyle name="Notas 2 4 2" xfId="6744" xr:uid="{8088D508-72DF-488B-A92F-877DDE51E264}"/>
    <cellStyle name="Notas 2 4 2 2" xfId="8593" xr:uid="{7B90C080-113D-4C44-B776-B2C6FC79F34E}"/>
    <cellStyle name="Notas 2 4 3" xfId="7669" xr:uid="{957B8CBE-51B4-401D-8E83-512CE98A80C9}"/>
    <cellStyle name="Notas 2 5" xfId="5697" xr:uid="{1C9C94F4-425D-4D3C-806D-8E13CDBC0987}"/>
    <cellStyle name="Notas 2 5 2" xfId="6745" xr:uid="{97A7FD71-8AD6-434E-AD0D-5CDC0E9B22EB}"/>
    <cellStyle name="Notas 2 5 2 2" xfId="8594" xr:uid="{8B98BF50-74B2-4B45-9EEF-61B74C08EB1B}"/>
    <cellStyle name="Notas 2 5 3" xfId="7670" xr:uid="{A8A2FE3B-6C9E-4420-B6EA-3589CADBEF4F}"/>
    <cellStyle name="Notas 2 6" xfId="5698" xr:uid="{D0AFAE5F-D07B-474B-A62E-B006B62BD129}"/>
    <cellStyle name="Notas 2 6 2" xfId="6746" xr:uid="{EC015D6F-6832-4D2C-990E-D54BD55A0FF9}"/>
    <cellStyle name="Notas 2 6 2 2" xfId="8595" xr:uid="{441625A5-04B1-47BF-9F34-48CB44004E87}"/>
    <cellStyle name="Notas 2 6 3" xfId="7671" xr:uid="{7DEDA814-8C17-4CA0-8A84-0947AB6B2945}"/>
    <cellStyle name="Notas 2 7" xfId="5699" xr:uid="{451BE23B-1DA9-42DD-B11D-E6AEDCA12AE5}"/>
    <cellStyle name="Notas 2 7 2" xfId="6747" xr:uid="{BB2F6937-802A-43FA-A136-C0A79BB2F22A}"/>
    <cellStyle name="Notas 2 7 2 2" xfId="8596" xr:uid="{6FB0CB2C-6CD0-44DE-B024-3E3DA5CD1FB1}"/>
    <cellStyle name="Notas 2 7 3" xfId="7672" xr:uid="{89585063-A854-4DB0-9495-0F4E2F7FBE51}"/>
    <cellStyle name="Notas 2 8" xfId="5700" xr:uid="{9D9818AE-EDD3-4114-80EF-D81601C4103D}"/>
    <cellStyle name="Notas 2 8 2" xfId="6748" xr:uid="{CD2646AA-0744-493C-B810-05CAA8864FF4}"/>
    <cellStyle name="Notas 2 8 2 2" xfId="8597" xr:uid="{53D2C692-482E-43F1-9F53-00B7782B3B48}"/>
    <cellStyle name="Notas 2 8 3" xfId="7673" xr:uid="{06FB2EBB-E144-4F39-B0D7-20DBE2369F88}"/>
    <cellStyle name="Notas 2 9" xfId="5701" xr:uid="{60E0D8C1-564C-45DE-892E-D1DB4014EF88}"/>
    <cellStyle name="Notas 2 9 2" xfId="6749" xr:uid="{7BC3E119-C001-4BA1-AF23-41B60804A805}"/>
    <cellStyle name="Notas 2 9 2 2" xfId="8598" xr:uid="{CB224D12-A112-4EBC-A8B3-AAD6CB076A2D}"/>
    <cellStyle name="Notas 2 9 3" xfId="7674" xr:uid="{C8A5A9CA-5782-4D90-B528-C83314939414}"/>
    <cellStyle name="Notas 3" xfId="175" xr:uid="{00000000-0005-0000-0000-0000C4000000}"/>
    <cellStyle name="Notas 3 10" xfId="5702" xr:uid="{2AD3630E-D70E-4288-BBA7-4661269B267C}"/>
    <cellStyle name="Notas 3 10 2" xfId="6751" xr:uid="{8887EC79-B9E7-4367-B557-E1FEF1BF64F9}"/>
    <cellStyle name="Notas 3 10 2 2" xfId="8600" xr:uid="{A9F99545-3F6C-4270-A486-661F9BFAE439}"/>
    <cellStyle name="Notas 3 10 3" xfId="7676" xr:uid="{EB8E598C-88D5-4F8F-9FC9-C2DA0D402332}"/>
    <cellStyle name="Notas 3 11" xfId="5703" xr:uid="{0BA47109-06F6-4284-AE8B-CA47199DFED7}"/>
    <cellStyle name="Notas 3 11 2" xfId="6752" xr:uid="{D3433432-563E-4F99-BF66-F63628640C78}"/>
    <cellStyle name="Notas 3 11 2 2" xfId="8601" xr:uid="{B045AC59-8329-419A-9DE5-BCD8F435D90D}"/>
    <cellStyle name="Notas 3 11 3" xfId="7677" xr:uid="{3467DDCD-99AA-44BF-8ECA-A91A0240A49A}"/>
    <cellStyle name="Notas 3 12" xfId="5704" xr:uid="{A03DEB6E-84B5-47CA-BB11-1573F18EF375}"/>
    <cellStyle name="Notas 3 12 2" xfId="6753" xr:uid="{2324CC36-3EAA-45C6-90B6-6EBF5BBE93EA}"/>
    <cellStyle name="Notas 3 12 2 2" xfId="8602" xr:uid="{C9A500A4-87F6-4EB0-9FC2-7096D1834F93}"/>
    <cellStyle name="Notas 3 12 3" xfId="7678" xr:uid="{FDCD68D8-4A4E-4C66-BAC2-3E13079AE881}"/>
    <cellStyle name="Notas 3 13" xfId="5705" xr:uid="{B0470C64-5290-4EC6-8B2C-14BCF6D4DE8C}"/>
    <cellStyle name="Notas 3 13 2" xfId="6754" xr:uid="{443F46FC-DA41-4F74-BCF9-7F4A1AC65CAB}"/>
    <cellStyle name="Notas 3 13 2 2" xfId="8603" xr:uid="{4E8ED759-5BDE-46E1-AD8F-9CDED3461667}"/>
    <cellStyle name="Notas 3 13 3" xfId="7679" xr:uid="{7CA8F69B-2378-487D-B6BB-1A6001A21BE1}"/>
    <cellStyle name="Notas 3 14" xfId="5706" xr:uid="{A57AA4FB-3CAB-49AF-BBC4-517304F5C85C}"/>
    <cellStyle name="Notas 3 14 2" xfId="6755" xr:uid="{4570BF37-76B3-41F1-875A-6731B6FF9A5D}"/>
    <cellStyle name="Notas 3 14 2 2" xfId="8604" xr:uid="{3296F0DE-702A-4C06-BF3E-9AECDD50A96F}"/>
    <cellStyle name="Notas 3 14 3" xfId="7680" xr:uid="{9F108D21-9E22-489A-9DA1-86ACAE4B36A5}"/>
    <cellStyle name="Notas 3 15" xfId="5707" xr:uid="{DFEAF5F9-DBF0-4836-8AE6-DC3D2B6F55B6}"/>
    <cellStyle name="Notas 3 15 2" xfId="6756" xr:uid="{B60649D8-64E9-440C-A14F-F962E8B1479D}"/>
    <cellStyle name="Notas 3 15 2 2" xfId="8605" xr:uid="{13B3ED79-EDAE-494B-877B-2F3224C35869}"/>
    <cellStyle name="Notas 3 15 3" xfId="7681" xr:uid="{14C2FDAA-A031-43AB-BBE2-CEE728ED64C3}"/>
    <cellStyle name="Notas 3 16" xfId="5708" xr:uid="{6BF6C256-E1BB-444C-AA40-96E0FE9F1F37}"/>
    <cellStyle name="Notas 3 16 2" xfId="6757" xr:uid="{66ADAFF3-83D6-45F2-BDF8-C5EE7E986984}"/>
    <cellStyle name="Notas 3 16 2 2" xfId="8606" xr:uid="{22F8AFE0-CF11-4CC2-99BE-D94E04EF532A}"/>
    <cellStyle name="Notas 3 16 3" xfId="7682" xr:uid="{2694F5AF-2A5D-497D-B48E-C9578F3E7690}"/>
    <cellStyle name="Notas 3 17" xfId="5709" xr:uid="{67813DBE-6F1F-466B-89FD-698388D93B49}"/>
    <cellStyle name="Notas 3 17 2" xfId="6758" xr:uid="{9A825947-408C-4AA7-B7A0-C44DF63AE773}"/>
    <cellStyle name="Notas 3 17 2 2" xfId="8607" xr:uid="{3C0C2E6C-A486-47E6-B4A8-236F0C516ABD}"/>
    <cellStyle name="Notas 3 17 3" xfId="7683" xr:uid="{78040895-063F-4893-B482-8580D604FD1B}"/>
    <cellStyle name="Notas 3 18" xfId="5710" xr:uid="{7E7E28BA-D39F-47DC-B2B3-CB988AA2828C}"/>
    <cellStyle name="Notas 3 18 2" xfId="6759" xr:uid="{0266272F-9688-4DE8-A3A5-48E26C083F0B}"/>
    <cellStyle name="Notas 3 18 2 2" xfId="8608" xr:uid="{9A536A78-07F7-4184-907C-6462705D0272}"/>
    <cellStyle name="Notas 3 18 3" xfId="7684" xr:uid="{31D5BCA1-FA20-489C-9FC5-973901DC7D96}"/>
    <cellStyle name="Notas 3 19" xfId="5711" xr:uid="{AEAD8FCE-B947-4CFF-8E71-5B037F83531F}"/>
    <cellStyle name="Notas 3 19 2" xfId="6760" xr:uid="{419BBE32-2C3D-407A-9F95-FB67E2417CB5}"/>
    <cellStyle name="Notas 3 19 2 2" xfId="8609" xr:uid="{9EF163F8-3592-41E2-93EE-458AB8D745D0}"/>
    <cellStyle name="Notas 3 19 3" xfId="7685" xr:uid="{06C3AD63-0658-4E98-822F-FB21220F1751}"/>
    <cellStyle name="Notas 3 2" xfId="200" xr:uid="{00000000-0005-0000-0000-0000C5000000}"/>
    <cellStyle name="Notas 3 2 10" xfId="5712" xr:uid="{02831B9E-FA06-455A-8186-4945EA553E34}"/>
    <cellStyle name="Notas 3 2 10 2" xfId="6762" xr:uid="{727EE3C0-4719-4139-BC86-DEFBFB9AFC76}"/>
    <cellStyle name="Notas 3 2 10 2 2" xfId="8611" xr:uid="{F07EE283-50E9-4B13-921A-F86A616784F5}"/>
    <cellStyle name="Notas 3 2 10 3" xfId="7687" xr:uid="{A5C8E0DE-8613-4468-873A-2C7C1C1DD0E2}"/>
    <cellStyle name="Notas 3 2 11" xfId="5713" xr:uid="{D1C0C2E0-3FB6-4AE9-A0F6-724A6BAA5D1F}"/>
    <cellStyle name="Notas 3 2 11 2" xfId="6763" xr:uid="{6EA3F479-8F17-48A4-AE96-99ECC8D52EB1}"/>
    <cellStyle name="Notas 3 2 11 2 2" xfId="8612" xr:uid="{5B88241F-E239-451D-92A6-E44F6BAFE6C2}"/>
    <cellStyle name="Notas 3 2 11 3" xfId="7688" xr:uid="{39FFCC6D-816C-40B5-ACE9-E4BBC394ADB3}"/>
    <cellStyle name="Notas 3 2 12" xfId="5714" xr:uid="{218E03B6-EC0A-4FC8-A314-B072D6D89FCA}"/>
    <cellStyle name="Notas 3 2 12 2" xfId="6764" xr:uid="{68A483BC-A4A6-40CE-8F9D-376DC2121D74}"/>
    <cellStyle name="Notas 3 2 12 2 2" xfId="8613" xr:uid="{08B98E06-4E17-4259-8AA6-BDF302E19F30}"/>
    <cellStyle name="Notas 3 2 12 3" xfId="7689" xr:uid="{F51A08CF-AD1D-4AE6-87E7-4F73245DBF4E}"/>
    <cellStyle name="Notas 3 2 13" xfId="5715" xr:uid="{E4B6C59B-F394-4928-948A-1DA2243C396C}"/>
    <cellStyle name="Notas 3 2 13 2" xfId="6765" xr:uid="{89DEE915-2B1F-4E20-A8EC-578C7EC36315}"/>
    <cellStyle name="Notas 3 2 13 2 2" xfId="8614" xr:uid="{2ED59A3F-E8AA-45A5-83B5-2A3D20317339}"/>
    <cellStyle name="Notas 3 2 13 3" xfId="7690" xr:uid="{1297B33B-5F5D-4B79-8404-63CDF19BD33F}"/>
    <cellStyle name="Notas 3 2 14" xfId="5716" xr:uid="{A7C030AC-9430-45C8-85EF-823599033945}"/>
    <cellStyle name="Notas 3 2 14 2" xfId="6766" xr:uid="{CBC48B76-5EEB-4B6E-969C-36519D2E97BB}"/>
    <cellStyle name="Notas 3 2 14 2 2" xfId="8615" xr:uid="{68588A23-D764-4A73-B885-B8923126A031}"/>
    <cellStyle name="Notas 3 2 14 3" xfId="7691" xr:uid="{E0059FBA-3802-404C-AF83-486B5210F8B2}"/>
    <cellStyle name="Notas 3 2 15" xfId="5717" xr:uid="{C6D8CA5F-28B3-491E-8821-EF2A290C14F1}"/>
    <cellStyle name="Notas 3 2 15 2" xfId="6767" xr:uid="{C4007417-0B96-47D0-BFA5-D2227F34B455}"/>
    <cellStyle name="Notas 3 2 15 2 2" xfId="8616" xr:uid="{8283233F-1B77-4387-BDBB-6B2519B4C1D4}"/>
    <cellStyle name="Notas 3 2 15 3" xfId="7692" xr:uid="{3D68A3C8-260F-4D7B-A145-B05BD14D546E}"/>
    <cellStyle name="Notas 3 2 16" xfId="5718" xr:uid="{4E0E97DF-B926-4A67-83A0-A2F6E07FCD48}"/>
    <cellStyle name="Notas 3 2 16 2" xfId="6768" xr:uid="{B78E1C4E-4C1B-4DAD-BEB0-2DAE6A3FFF1E}"/>
    <cellStyle name="Notas 3 2 16 2 2" xfId="8617" xr:uid="{D10C919F-B132-479E-9B62-10764A6B5859}"/>
    <cellStyle name="Notas 3 2 16 3" xfId="7693" xr:uid="{74C808A8-DCF9-4B36-A13D-FD38E84C0B4C}"/>
    <cellStyle name="Notas 3 2 17" xfId="5719" xr:uid="{B4A4455B-AA49-420F-B3F4-6238CDEA6FF7}"/>
    <cellStyle name="Notas 3 2 17 2" xfId="6769" xr:uid="{7F7287A3-9FB5-4B1A-A5C4-ADFD99284B57}"/>
    <cellStyle name="Notas 3 2 17 2 2" xfId="8618" xr:uid="{A1583ADA-4707-4E64-A508-88C390D7D406}"/>
    <cellStyle name="Notas 3 2 17 3" xfId="7694" xr:uid="{97C9A188-916D-4639-B63F-E09712DC7F8C}"/>
    <cellStyle name="Notas 3 2 18" xfId="5720" xr:uid="{2524B5A4-5F17-41F6-B616-A12CEF41B8BD}"/>
    <cellStyle name="Notas 3 2 18 2" xfId="6770" xr:uid="{148AB9E4-0C38-4197-9E36-23D8BFDC18C5}"/>
    <cellStyle name="Notas 3 2 18 2 2" xfId="8619" xr:uid="{5D8D99E8-E437-4617-9682-67D3183EFA3F}"/>
    <cellStyle name="Notas 3 2 18 3" xfId="7695" xr:uid="{06BF4331-9703-4ED9-9C88-BC03FCD553D8}"/>
    <cellStyle name="Notas 3 2 19" xfId="5721" xr:uid="{C185268D-B905-4834-930C-32449F665F27}"/>
    <cellStyle name="Notas 3 2 19 2" xfId="6771" xr:uid="{5F6F46C0-302E-457A-A388-E53286F466FD}"/>
    <cellStyle name="Notas 3 2 19 2 2" xfId="8620" xr:uid="{604E7A94-F2E2-4500-9505-AA7DD5047371}"/>
    <cellStyle name="Notas 3 2 19 3" xfId="7696" xr:uid="{26461776-7087-42F7-AA23-DB47259BB892}"/>
    <cellStyle name="Notas 3 2 2" xfId="5722" xr:uid="{3F7294DF-7C3A-45C0-B6C9-7B597C9B010F}"/>
    <cellStyle name="Notas 3 2 2 2" xfId="6772" xr:uid="{F330C95C-593B-4AEA-943F-0EB33F4E40F2}"/>
    <cellStyle name="Notas 3 2 2 2 2" xfId="8621" xr:uid="{9174E118-42EF-4BF9-BF8F-406E4F09DAA7}"/>
    <cellStyle name="Notas 3 2 2 3" xfId="7697" xr:uid="{DFACFC56-BAFD-4780-800A-5FDC78F68CA6}"/>
    <cellStyle name="Notas 3 2 20" xfId="5723" xr:uid="{E6C637EB-FB33-473D-97AB-434FEF26BA5B}"/>
    <cellStyle name="Notas 3 2 20 2" xfId="6773" xr:uid="{87775904-953F-4AA6-9E09-8F5753607C6D}"/>
    <cellStyle name="Notas 3 2 20 2 2" xfId="8622" xr:uid="{4ED41758-7D42-4C06-A73B-BB9E02EDD809}"/>
    <cellStyle name="Notas 3 2 20 3" xfId="7698" xr:uid="{8409D159-3FDC-49CD-92A5-9A5C78DADF2E}"/>
    <cellStyle name="Notas 3 2 21" xfId="5724" xr:uid="{DD9A8494-6CCF-47E8-B1D9-8AC22CAEEE72}"/>
    <cellStyle name="Notas 3 2 21 2" xfId="6774" xr:uid="{272EB9A1-3126-44B6-A45F-5C67585D7934}"/>
    <cellStyle name="Notas 3 2 21 2 2" xfId="8623" xr:uid="{C642AD6F-7235-4C46-A23E-A8E9BCCB4052}"/>
    <cellStyle name="Notas 3 2 21 3" xfId="7699" xr:uid="{4CA1608D-AECD-44C4-A42E-55E94C2EF979}"/>
    <cellStyle name="Notas 3 2 22" xfId="5725" xr:uid="{057ECC98-E888-4437-A4A8-32FE8DE6E930}"/>
    <cellStyle name="Notas 3 2 22 2" xfId="6775" xr:uid="{48931195-FE74-4184-A848-6DE4F81509FD}"/>
    <cellStyle name="Notas 3 2 22 2 2" xfId="8624" xr:uid="{DC304D7B-956D-48CB-8FDD-11FE5B84DA02}"/>
    <cellStyle name="Notas 3 2 22 3" xfId="7700" xr:uid="{49D1B1A2-9A57-4642-873F-697DA4AB8F54}"/>
    <cellStyle name="Notas 3 2 23" xfId="5726" xr:uid="{553A4BE5-C1BA-4BB9-83E6-0ACB0C4DC2A4}"/>
    <cellStyle name="Notas 3 2 23 2" xfId="6776" xr:uid="{568DEBFF-B55F-436A-A45E-443BE477AF09}"/>
    <cellStyle name="Notas 3 2 23 2 2" xfId="8625" xr:uid="{67BD5A11-3F41-4DC4-8229-C815FB06C2A9}"/>
    <cellStyle name="Notas 3 2 23 3" xfId="7701" xr:uid="{64EDB463-3E69-4133-925E-5A3199E49C47}"/>
    <cellStyle name="Notas 3 2 24" xfId="6761" xr:uid="{95B049C7-F51D-43FE-85EB-9A20508733E1}"/>
    <cellStyle name="Notas 3 2 24 2" xfId="8610" xr:uid="{E3EFFC54-26A6-4808-9DCE-EF478850DEE5}"/>
    <cellStyle name="Notas 3 2 25" xfId="7686" xr:uid="{769F9DB2-08EF-4272-B8AB-889E8C93785F}"/>
    <cellStyle name="Notas 3 2 3" xfId="5727" xr:uid="{4261C97E-0AC2-40A0-9FF7-512EB701D394}"/>
    <cellStyle name="Notas 3 2 3 2" xfId="6777" xr:uid="{A2EF646C-A396-440D-8810-C2C2059A321C}"/>
    <cellStyle name="Notas 3 2 3 2 2" xfId="8626" xr:uid="{CF712696-1C61-4FC8-AB02-AAEE45AC332F}"/>
    <cellStyle name="Notas 3 2 3 3" xfId="7702" xr:uid="{EA48F47B-4FB5-4E68-9BA3-FCFB7BF68575}"/>
    <cellStyle name="Notas 3 2 4" xfId="5728" xr:uid="{E7BFB1BB-56DD-4D3F-AB71-42B5E9FCD0B6}"/>
    <cellStyle name="Notas 3 2 4 2" xfId="6778" xr:uid="{11CA105D-249F-4358-926B-17670844A48F}"/>
    <cellStyle name="Notas 3 2 4 2 2" xfId="8627" xr:uid="{F8AF9C66-2A96-4414-AB16-FB4B4AF3763F}"/>
    <cellStyle name="Notas 3 2 4 3" xfId="7703" xr:uid="{568B6BD7-9D93-4156-8168-F4032D73B874}"/>
    <cellStyle name="Notas 3 2 5" xfId="5729" xr:uid="{03F30F7A-DC8A-4FF6-A1F6-F0ACBDC1EA9F}"/>
    <cellStyle name="Notas 3 2 5 2" xfId="6779" xr:uid="{E3784583-9AFE-473A-B02B-CD90B38ABE2E}"/>
    <cellStyle name="Notas 3 2 5 2 2" xfId="8628" xr:uid="{39C2EBE7-4308-4D45-B483-8B90973523A4}"/>
    <cellStyle name="Notas 3 2 5 3" xfId="7704" xr:uid="{EA5408E3-2D0E-4469-9E64-412CF954CC5A}"/>
    <cellStyle name="Notas 3 2 6" xfId="5730" xr:uid="{B862046B-7AE0-4C68-B0A8-D1C4A90F4643}"/>
    <cellStyle name="Notas 3 2 6 2" xfId="6780" xr:uid="{DD424416-5FDB-4DBA-92EE-1A65D5F7706A}"/>
    <cellStyle name="Notas 3 2 6 2 2" xfId="8629" xr:uid="{602CC605-C976-4309-96D6-F5DDC3F22A8E}"/>
    <cellStyle name="Notas 3 2 6 3" xfId="7705" xr:uid="{A65A3E1F-7C5F-485B-942E-6F3290E13904}"/>
    <cellStyle name="Notas 3 2 7" xfId="5731" xr:uid="{5CADDAA2-9A76-4CA0-9499-ED6B355246EF}"/>
    <cellStyle name="Notas 3 2 7 2" xfId="6781" xr:uid="{52C59EC6-228E-483C-901D-A949E70578CF}"/>
    <cellStyle name="Notas 3 2 7 2 2" xfId="8630" xr:uid="{07CD784B-8BD1-44DE-AFF4-A11C33F1BA73}"/>
    <cellStyle name="Notas 3 2 7 3" xfId="7706" xr:uid="{72A76608-61A4-418E-9B74-8B50F8598167}"/>
    <cellStyle name="Notas 3 2 8" xfId="5732" xr:uid="{0809C4D2-C75C-49DA-9FE0-98784F989FB1}"/>
    <cellStyle name="Notas 3 2 8 2" xfId="6782" xr:uid="{E3A7E69C-2C72-4CB6-B183-D2DF6F665E94}"/>
    <cellStyle name="Notas 3 2 8 2 2" xfId="8631" xr:uid="{B530F0A8-DA7C-4DDD-BE90-4C4CBEA9E6F9}"/>
    <cellStyle name="Notas 3 2 8 3" xfId="7707" xr:uid="{4BE8FD3B-D34E-488A-8ECD-023B99F3E409}"/>
    <cellStyle name="Notas 3 2 9" xfId="5733" xr:uid="{166BA8B0-5743-4045-B451-54D7FCDD0F63}"/>
    <cellStyle name="Notas 3 2 9 2" xfId="6783" xr:uid="{58CA895E-F354-4C1B-876D-C4B0C3183C41}"/>
    <cellStyle name="Notas 3 2 9 2 2" xfId="8632" xr:uid="{5B8A29C6-ECA9-4C00-BC34-F40FCBD0C846}"/>
    <cellStyle name="Notas 3 2 9 3" xfId="7708" xr:uid="{33FE0BD5-1E5F-437E-A652-1761A4BEBF56}"/>
    <cellStyle name="Notas 3 20" xfId="5734" xr:uid="{ABF37B0C-7896-4C79-BC39-48ED44B66059}"/>
    <cellStyle name="Notas 3 20 2" xfId="6784" xr:uid="{FD9A1449-D4E0-4322-B20E-45503BD55BB8}"/>
    <cellStyle name="Notas 3 20 2 2" xfId="8633" xr:uid="{30E78195-864F-4537-B30E-65A826C13906}"/>
    <cellStyle name="Notas 3 20 3" xfId="7709" xr:uid="{06CCEB68-C986-4827-B10D-19EB0FBD6FF2}"/>
    <cellStyle name="Notas 3 21" xfId="5735" xr:uid="{803A764E-279D-42D3-90F7-189E478974C5}"/>
    <cellStyle name="Notas 3 21 2" xfId="6785" xr:uid="{50BFB28A-FEAB-4499-B36D-4084297C48B4}"/>
    <cellStyle name="Notas 3 21 2 2" xfId="8634" xr:uid="{D01F2F02-94E2-4836-8A7F-F0552201C272}"/>
    <cellStyle name="Notas 3 21 3" xfId="7710" xr:uid="{FB9DA669-221B-46AE-816A-C5AB9E349C87}"/>
    <cellStyle name="Notas 3 22" xfId="5736" xr:uid="{9AA32C9E-BD6F-4621-AAED-B72B57ABED8D}"/>
    <cellStyle name="Notas 3 22 2" xfId="6786" xr:uid="{61BD1301-15F4-41C6-B551-329139A0F26F}"/>
    <cellStyle name="Notas 3 22 2 2" xfId="8635" xr:uid="{512C7956-BF7E-4DD2-BED6-830788FD4639}"/>
    <cellStyle name="Notas 3 22 3" xfId="7711" xr:uid="{1FD2A4F4-834B-4FA6-B052-CB3C608DB008}"/>
    <cellStyle name="Notas 3 23" xfId="5737" xr:uid="{4B7093CF-FD44-4379-BD30-051760B5DD6C}"/>
    <cellStyle name="Notas 3 23 2" xfId="6787" xr:uid="{EDCB6067-BD48-42F9-AE28-DB78340F2761}"/>
    <cellStyle name="Notas 3 23 2 2" xfId="8636" xr:uid="{1051A721-DF81-4D7F-B2D5-E7928D113B36}"/>
    <cellStyle name="Notas 3 23 3" xfId="7712" xr:uid="{B8552F17-70D3-4277-95BB-08492A420A70}"/>
    <cellStyle name="Notas 3 24" xfId="5738" xr:uid="{29516272-13F0-4062-A555-EE2F4ED8A29E}"/>
    <cellStyle name="Notas 3 24 2" xfId="6788" xr:uid="{C4D62485-1AED-4A7B-9846-6D3005AB72C9}"/>
    <cellStyle name="Notas 3 24 2 2" xfId="8637" xr:uid="{4950E8E2-7C1D-4ECF-931A-5F70C23DFE56}"/>
    <cellStyle name="Notas 3 24 3" xfId="7713" xr:uid="{74D4FBF4-854D-4D5A-BD93-E75CA44DC7A7}"/>
    <cellStyle name="Notas 3 25" xfId="6750" xr:uid="{2654C316-B1CA-4DB6-8242-614E73724332}"/>
    <cellStyle name="Notas 3 25 2" xfId="8599" xr:uid="{B7AD8A19-5CDF-4B4B-BE70-9ABFC43CD17D}"/>
    <cellStyle name="Notas 3 26" xfId="7675" xr:uid="{7C3B6126-11A4-4F38-B5EA-B4F974EC8AA1}"/>
    <cellStyle name="Notas 3 3" xfId="5739" xr:uid="{92CE51CD-5C98-4CA7-AE98-1BA79105A920}"/>
    <cellStyle name="Notas 3 3 2" xfId="6789" xr:uid="{BC9CC9A1-0FC3-436D-9A8E-C32075227653}"/>
    <cellStyle name="Notas 3 3 2 2" xfId="8638" xr:uid="{AEE10CE7-C647-4D15-A97A-41C605DFA74D}"/>
    <cellStyle name="Notas 3 3 3" xfId="7714" xr:uid="{1240B858-27EF-410B-B064-2565C223EBF7}"/>
    <cellStyle name="Notas 3 4" xfId="5740" xr:uid="{AB5F81C9-8808-46F0-ABB7-EF23C1DC8AF6}"/>
    <cellStyle name="Notas 3 4 2" xfId="6790" xr:uid="{465933BE-E326-4FAA-92E1-45BFA1D6E390}"/>
    <cellStyle name="Notas 3 4 2 2" xfId="8639" xr:uid="{A0654F6C-AC58-4B7A-958E-5076E7073444}"/>
    <cellStyle name="Notas 3 4 3" xfId="7715" xr:uid="{CCAA2133-4829-4BF7-B862-D696E61597FC}"/>
    <cellStyle name="Notas 3 5" xfId="5741" xr:uid="{5A6ECB61-BE6B-46E5-9659-1BAF0023FF5B}"/>
    <cellStyle name="Notas 3 5 2" xfId="6791" xr:uid="{07B14057-E1A3-4D7A-97FA-29BD43C92136}"/>
    <cellStyle name="Notas 3 5 2 2" xfId="8640" xr:uid="{01618547-BF60-45E3-AC24-B4A4ACC9DA4C}"/>
    <cellStyle name="Notas 3 5 3" xfId="7716" xr:uid="{C6759C18-60A4-4A76-8820-AFAA083EDED7}"/>
    <cellStyle name="Notas 3 6" xfId="5742" xr:uid="{E03475E3-D7F9-41A7-B5E6-580F56C61FBC}"/>
    <cellStyle name="Notas 3 6 2" xfId="6792" xr:uid="{8C9B1061-E8C1-4B46-978F-AF104B66973A}"/>
    <cellStyle name="Notas 3 6 2 2" xfId="8641" xr:uid="{76BD3E7F-4B67-46A7-B164-3E79DC48CC9F}"/>
    <cellStyle name="Notas 3 6 3" xfId="7717" xr:uid="{9050D9A4-A693-4622-BCCD-1D683C596BFF}"/>
    <cellStyle name="Notas 3 7" xfId="5743" xr:uid="{80DBDF90-54D0-4DF5-9EE7-723A952E0F4A}"/>
    <cellStyle name="Notas 3 7 2" xfId="6793" xr:uid="{BAA0A72D-F9F5-49E4-8294-49E2D653B7B3}"/>
    <cellStyle name="Notas 3 7 2 2" xfId="8642" xr:uid="{4FBFDB53-B6A8-4AAB-A623-CE27B4660DBD}"/>
    <cellStyle name="Notas 3 7 3" xfId="7718" xr:uid="{FA9FB040-D6DF-4883-ABFF-33A8A0EA638C}"/>
    <cellStyle name="Notas 3 8" xfId="5744" xr:uid="{FED469CC-D304-4063-AF41-FF920C5BB832}"/>
    <cellStyle name="Notas 3 8 2" xfId="6794" xr:uid="{E6FA5010-1E9E-4151-B368-972E2D209243}"/>
    <cellStyle name="Notas 3 8 2 2" xfId="8643" xr:uid="{1819903F-B1E3-4B75-B458-5388EE9E13A5}"/>
    <cellStyle name="Notas 3 8 3" xfId="7719" xr:uid="{A4DB7AB2-3568-4E6D-A6CD-34E13AFA417A}"/>
    <cellStyle name="Notas 3 9" xfId="5745" xr:uid="{718A7980-FB25-4CD1-8CE4-51CF45BACF7F}"/>
    <cellStyle name="Notas 3 9 2" xfId="6795" xr:uid="{F2286D07-9096-4180-A0AB-17D8691086CF}"/>
    <cellStyle name="Notas 3 9 2 2" xfId="8644" xr:uid="{3D72736F-0983-46A6-B59B-DF8C503C164F}"/>
    <cellStyle name="Notas 3 9 3" xfId="7720" xr:uid="{F5D834B3-4FA4-407F-BC73-25FA82B43A83}"/>
    <cellStyle name="Notas 4" xfId="176" xr:uid="{00000000-0005-0000-0000-0000C6000000}"/>
    <cellStyle name="Notas 4 10" xfId="5746" xr:uid="{2FFB9B11-30D0-4DDD-A746-4F1D4BE13A35}"/>
    <cellStyle name="Notas 4 10 2" xfId="6797" xr:uid="{F54FC1A5-7D1E-45E2-99D5-C28AA0103AAC}"/>
    <cellStyle name="Notas 4 10 2 2" xfId="8646" xr:uid="{5ED522B2-9DEA-47C1-B67B-E434BB119EA4}"/>
    <cellStyle name="Notas 4 10 3" xfId="7722" xr:uid="{DDD00EF4-8A7B-4F46-9721-ECCFD2D57D9A}"/>
    <cellStyle name="Notas 4 11" xfId="5747" xr:uid="{BDEBEB52-1652-427D-B049-C0B24B2027B7}"/>
    <cellStyle name="Notas 4 11 2" xfId="6798" xr:uid="{6BF9C93D-2C05-4F05-A258-8DF6996E9C06}"/>
    <cellStyle name="Notas 4 11 2 2" xfId="8647" xr:uid="{83433434-D8F4-4274-9DC2-B7898B8C5F78}"/>
    <cellStyle name="Notas 4 11 3" xfId="7723" xr:uid="{990CC6CE-47BB-40B6-8582-9480A80BE931}"/>
    <cellStyle name="Notas 4 12" xfId="5748" xr:uid="{1B0A99A6-32E7-41B3-AAC1-CB8F9D90E93E}"/>
    <cellStyle name="Notas 4 12 2" xfId="6799" xr:uid="{D5E76BA8-E748-4D3B-B20C-C96F5EFAF580}"/>
    <cellStyle name="Notas 4 12 2 2" xfId="8648" xr:uid="{B98E242B-0107-48C2-91D9-59DE5F1BC288}"/>
    <cellStyle name="Notas 4 12 3" xfId="7724" xr:uid="{37D56C24-F8B7-44CF-B65F-0D18E04DA82A}"/>
    <cellStyle name="Notas 4 13" xfId="5749" xr:uid="{779FDDBB-C9E1-406F-B99D-E1E0A3AFF035}"/>
    <cellStyle name="Notas 4 13 2" xfId="6800" xr:uid="{58E0FB89-9729-495B-A99F-BDA82A89BF18}"/>
    <cellStyle name="Notas 4 13 2 2" xfId="8649" xr:uid="{03C08975-D6AC-4DAA-8FEA-60685DBB6B12}"/>
    <cellStyle name="Notas 4 13 3" xfId="7725" xr:uid="{90816D7A-35A5-42CB-B903-7E571A27E153}"/>
    <cellStyle name="Notas 4 14" xfId="5750" xr:uid="{2FA9B720-2E8D-4893-A1FC-F842F1AFBD94}"/>
    <cellStyle name="Notas 4 14 2" xfId="6801" xr:uid="{DC9C56B6-3116-4389-863A-D69C85EEA896}"/>
    <cellStyle name="Notas 4 14 2 2" xfId="8650" xr:uid="{C3713CC3-2A9D-4C1D-8939-86E62862EE8E}"/>
    <cellStyle name="Notas 4 14 3" xfId="7726" xr:uid="{C91361AA-A6E3-4C73-800A-C9F828D55FC2}"/>
    <cellStyle name="Notas 4 15" xfId="5751" xr:uid="{FE0FF24C-2896-4C77-8A06-0C6A810177FC}"/>
    <cellStyle name="Notas 4 15 2" xfId="6802" xr:uid="{299CBF86-C201-4C13-A6E8-8DF00DE62C69}"/>
    <cellStyle name="Notas 4 15 2 2" xfId="8651" xr:uid="{E2CAE4A5-4A5E-4166-A8BA-DB971786B323}"/>
    <cellStyle name="Notas 4 15 3" xfId="7727" xr:uid="{001FC769-E319-459C-84F4-83C3D0643CE7}"/>
    <cellStyle name="Notas 4 16" xfId="5752" xr:uid="{A37B5B88-1F71-44AC-8D7C-90BA9EABB7A9}"/>
    <cellStyle name="Notas 4 16 2" xfId="6803" xr:uid="{ECD0BCDC-4D53-4ACD-8723-6D74CA076364}"/>
    <cellStyle name="Notas 4 16 2 2" xfId="8652" xr:uid="{FCA5C0B1-9F4C-401D-9D5E-3108B55B3E13}"/>
    <cellStyle name="Notas 4 16 3" xfId="7728" xr:uid="{46AB1225-82EC-4683-9079-70C3BB1B27DA}"/>
    <cellStyle name="Notas 4 17" xfId="5753" xr:uid="{455DBB33-5664-4EED-8060-3288D00ED630}"/>
    <cellStyle name="Notas 4 17 2" xfId="6804" xr:uid="{1953B872-E10C-4016-B7E6-F8D18B6E465D}"/>
    <cellStyle name="Notas 4 17 2 2" xfId="8653" xr:uid="{1B9CAEDE-0219-40E0-BA66-1F551FBD78AC}"/>
    <cellStyle name="Notas 4 17 3" xfId="7729" xr:uid="{9323BE1C-B094-4CC2-887A-B246F638AC5D}"/>
    <cellStyle name="Notas 4 18" xfId="5754" xr:uid="{0DE0A01E-3056-4D9C-B1BB-82FB11C6FBD7}"/>
    <cellStyle name="Notas 4 18 2" xfId="6805" xr:uid="{624F61C8-215A-463C-B878-93D5F59D1010}"/>
    <cellStyle name="Notas 4 18 2 2" xfId="8654" xr:uid="{AF6A73CF-50FD-4AE9-8705-6AD40F53BB93}"/>
    <cellStyle name="Notas 4 18 3" xfId="7730" xr:uid="{13AFF5A1-9C06-4634-AD7B-8E9049F8CC42}"/>
    <cellStyle name="Notas 4 19" xfId="5755" xr:uid="{5F62EAE9-1E5B-45F0-901A-B6D67A2E6D4D}"/>
    <cellStyle name="Notas 4 19 2" xfId="6806" xr:uid="{08A748A6-36B3-4A9D-A991-6608D17AE71C}"/>
    <cellStyle name="Notas 4 19 2 2" xfId="8655" xr:uid="{374438CF-6053-445F-BF73-3C4FF57A193D}"/>
    <cellStyle name="Notas 4 19 3" xfId="7731" xr:uid="{08454BC6-7B50-4302-8091-70DE16E8E38D}"/>
    <cellStyle name="Notas 4 2" xfId="201" xr:uid="{00000000-0005-0000-0000-0000C7000000}"/>
    <cellStyle name="Notas 4 2 10" xfId="5756" xr:uid="{A63CEEE4-6FA5-41E1-8A7D-3502204C5288}"/>
    <cellStyle name="Notas 4 2 10 2" xfId="6808" xr:uid="{298175C7-71BA-44CB-A0A6-7EE5427E84D0}"/>
    <cellStyle name="Notas 4 2 10 2 2" xfId="8657" xr:uid="{BCE20C2D-9621-482A-8A28-ED07434791E0}"/>
    <cellStyle name="Notas 4 2 10 3" xfId="7733" xr:uid="{7A7CC3D8-6234-4836-9771-AE83247D5855}"/>
    <cellStyle name="Notas 4 2 11" xfId="5757" xr:uid="{617CBEDA-2F53-407D-B2F4-BE0B2B781988}"/>
    <cellStyle name="Notas 4 2 11 2" xfId="6809" xr:uid="{3485B6C4-36FD-4382-A578-37316B8FC3FA}"/>
    <cellStyle name="Notas 4 2 11 2 2" xfId="8658" xr:uid="{C08E1116-A749-4BF1-911A-5E7585B23DB9}"/>
    <cellStyle name="Notas 4 2 11 3" xfId="7734" xr:uid="{6E2A8DF0-1827-4156-AB0B-021BC9A2236F}"/>
    <cellStyle name="Notas 4 2 12" xfId="5758" xr:uid="{847581C6-118A-4BE7-A1DD-85805C2ABCA3}"/>
    <cellStyle name="Notas 4 2 12 2" xfId="6810" xr:uid="{8019FA0F-7076-4428-954E-2B222CD2BA8C}"/>
    <cellStyle name="Notas 4 2 12 2 2" xfId="8659" xr:uid="{A2BE5166-A63D-452B-90F6-1F25C0AD3097}"/>
    <cellStyle name="Notas 4 2 12 3" xfId="7735" xr:uid="{B6204E75-22C4-4DC8-8A7F-A7635C714F2F}"/>
    <cellStyle name="Notas 4 2 13" xfId="5759" xr:uid="{3493FFDC-DDD3-45FC-BB26-CEADBF23F3F0}"/>
    <cellStyle name="Notas 4 2 13 2" xfId="6811" xr:uid="{90EF1954-93AD-4C6F-A92C-35546D209A5F}"/>
    <cellStyle name="Notas 4 2 13 2 2" xfId="8660" xr:uid="{5DF6673C-6A4F-4696-9258-D814FD2836FC}"/>
    <cellStyle name="Notas 4 2 13 3" xfId="7736" xr:uid="{4A512215-494C-4E59-A337-B7724B487FB5}"/>
    <cellStyle name="Notas 4 2 14" xfId="5760" xr:uid="{43723329-52DF-4D9B-AC61-ED656028D910}"/>
    <cellStyle name="Notas 4 2 14 2" xfId="6812" xr:uid="{05A6EFDE-6527-4BBC-8B6D-B87F935A277E}"/>
    <cellStyle name="Notas 4 2 14 2 2" xfId="8661" xr:uid="{360C375C-AE4B-4533-B18A-B1AF69352483}"/>
    <cellStyle name="Notas 4 2 14 3" xfId="7737" xr:uid="{434E4B3F-D994-4C30-883A-FFC4B7B347EC}"/>
    <cellStyle name="Notas 4 2 15" xfId="5761" xr:uid="{56200DA3-04F4-452D-B346-D45F5D7076F9}"/>
    <cellStyle name="Notas 4 2 15 2" xfId="6813" xr:uid="{94F6A691-4323-4F96-ABAC-2648E6B4F144}"/>
    <cellStyle name="Notas 4 2 15 2 2" xfId="8662" xr:uid="{A991BCDC-90D6-49C6-9D72-53D9D81C4DA8}"/>
    <cellStyle name="Notas 4 2 15 3" xfId="7738" xr:uid="{F8F36EF4-6189-41A3-B3FF-2767C66DF60E}"/>
    <cellStyle name="Notas 4 2 16" xfId="5762" xr:uid="{0FD5DCCB-D706-4B1E-B4FA-A24F0D6CAF83}"/>
    <cellStyle name="Notas 4 2 16 2" xfId="6814" xr:uid="{A7BE17BA-D1C7-4AC3-BD95-08B8E3FF9C41}"/>
    <cellStyle name="Notas 4 2 16 2 2" xfId="8663" xr:uid="{4387D9CF-790F-4B0E-97E8-67E673C2EE6E}"/>
    <cellStyle name="Notas 4 2 16 3" xfId="7739" xr:uid="{09F9EEAC-8F7C-44F6-96D6-7E1BB66D1743}"/>
    <cellStyle name="Notas 4 2 17" xfId="5763" xr:uid="{FC7B62AB-55EB-48A7-B820-4AA82D9325CD}"/>
    <cellStyle name="Notas 4 2 17 2" xfId="6815" xr:uid="{7F8398B8-0387-423F-B3ED-4CE43BB4BF6B}"/>
    <cellStyle name="Notas 4 2 17 2 2" xfId="8664" xr:uid="{233EF83B-6368-4070-BBD0-E34B41C63248}"/>
    <cellStyle name="Notas 4 2 17 3" xfId="7740" xr:uid="{E6C2C364-FF34-4C32-ADDB-368B4A9B484F}"/>
    <cellStyle name="Notas 4 2 18" xfId="5764" xr:uid="{56C18777-E5D3-456C-AC31-F53DD5120AA5}"/>
    <cellStyle name="Notas 4 2 18 2" xfId="6816" xr:uid="{230156BE-2C36-48EC-9FBC-7CAC39FCA0BB}"/>
    <cellStyle name="Notas 4 2 18 2 2" xfId="8665" xr:uid="{598EE333-8103-4DC7-842A-2E9EE5A4319C}"/>
    <cellStyle name="Notas 4 2 18 3" xfId="7741" xr:uid="{5485C185-2DAA-4E87-A5D0-8F190700388E}"/>
    <cellStyle name="Notas 4 2 19" xfId="5765" xr:uid="{5EAAB9D3-B5AE-489F-B560-FE8C93752D19}"/>
    <cellStyle name="Notas 4 2 19 2" xfId="6817" xr:uid="{C48D1C66-8FD7-472C-B039-9A773BAAE2B6}"/>
    <cellStyle name="Notas 4 2 19 2 2" xfId="8666" xr:uid="{ACC10275-03AB-4BDD-95AF-5A5D462E18C5}"/>
    <cellStyle name="Notas 4 2 19 3" xfId="7742" xr:uid="{FE018796-7D09-4BFB-8EBD-E7D42EBC4C3B}"/>
    <cellStyle name="Notas 4 2 2" xfId="5766" xr:uid="{00A10784-B789-43C8-8AE7-BC168592A261}"/>
    <cellStyle name="Notas 4 2 2 2" xfId="6818" xr:uid="{0AC42BF9-BD3C-4F67-B15A-59E42737BE33}"/>
    <cellStyle name="Notas 4 2 2 2 2" xfId="8667" xr:uid="{0A13EC25-0042-4A5C-A5A4-83351DB20A44}"/>
    <cellStyle name="Notas 4 2 2 3" xfId="7743" xr:uid="{758420B5-1217-401A-821C-8197CECEDB18}"/>
    <cellStyle name="Notas 4 2 20" xfId="5767" xr:uid="{5F3881EB-0C05-425A-B3B7-57B702D6C9AE}"/>
    <cellStyle name="Notas 4 2 20 2" xfId="6819" xr:uid="{3AB98EAD-2AF1-4DE5-A11A-DE2167E67169}"/>
    <cellStyle name="Notas 4 2 20 2 2" xfId="8668" xr:uid="{1C34042C-B639-4DE9-ABBD-61C0F8164BBE}"/>
    <cellStyle name="Notas 4 2 20 3" xfId="7744" xr:uid="{779C7B9E-64F1-4AAE-BEFD-92876A14FE47}"/>
    <cellStyle name="Notas 4 2 21" xfId="5768" xr:uid="{FB86F72C-E040-4EB6-BE79-D2958C66ADF3}"/>
    <cellStyle name="Notas 4 2 21 2" xfId="6820" xr:uid="{2BE1BCAD-E26E-4497-9D4F-87AC362A0D58}"/>
    <cellStyle name="Notas 4 2 21 2 2" xfId="8669" xr:uid="{7DA40500-5BA9-4A59-8FB6-A84CBD52E30E}"/>
    <cellStyle name="Notas 4 2 21 3" xfId="7745" xr:uid="{BECC7F58-356E-4DB5-BAC1-F2CCFD40A84B}"/>
    <cellStyle name="Notas 4 2 22" xfId="5769" xr:uid="{96B007A9-320D-4BB4-89C4-5464590E502A}"/>
    <cellStyle name="Notas 4 2 22 2" xfId="6821" xr:uid="{6959EA84-A228-481B-A6E9-E64D8793D50F}"/>
    <cellStyle name="Notas 4 2 22 2 2" xfId="8670" xr:uid="{3F0D5740-60B1-485D-AC8E-BD80246A2AA2}"/>
    <cellStyle name="Notas 4 2 22 3" xfId="7746" xr:uid="{1FEDA1CB-8552-40F8-9EFA-223ADD34BDC2}"/>
    <cellStyle name="Notas 4 2 23" xfId="5770" xr:uid="{484325A3-A33A-484F-800D-9CDA2F9C3A92}"/>
    <cellStyle name="Notas 4 2 23 2" xfId="6822" xr:uid="{6AB783ED-A02C-4753-B1CC-FC4448E8B6B0}"/>
    <cellStyle name="Notas 4 2 23 2 2" xfId="8671" xr:uid="{A58B8042-2FCE-4C0A-8DC8-24F7BB65168D}"/>
    <cellStyle name="Notas 4 2 23 3" xfId="7747" xr:uid="{0525D214-BB45-4D0F-B09A-A151EDC574BF}"/>
    <cellStyle name="Notas 4 2 24" xfId="6807" xr:uid="{3FEAF220-8DFF-4F75-80F4-8FA738C9FF88}"/>
    <cellStyle name="Notas 4 2 24 2" xfId="8656" xr:uid="{407A0AE2-E8D4-4129-BC82-6C39551AD10F}"/>
    <cellStyle name="Notas 4 2 25" xfId="7732" xr:uid="{E4DF8AAB-8806-42B3-8EE4-5C9758AAF8CE}"/>
    <cellStyle name="Notas 4 2 3" xfId="5771" xr:uid="{163EB467-9F1B-4945-BFEC-71FC025C629B}"/>
    <cellStyle name="Notas 4 2 3 2" xfId="6823" xr:uid="{8B136466-C4A4-483D-8B9F-AC57C0A540E8}"/>
    <cellStyle name="Notas 4 2 3 2 2" xfId="8672" xr:uid="{B6470B1F-A82F-47D4-83C7-CCB0CD790949}"/>
    <cellStyle name="Notas 4 2 3 3" xfId="7748" xr:uid="{582DB6BD-88BE-4D8A-BF11-B59A74271BAF}"/>
    <cellStyle name="Notas 4 2 4" xfId="5772" xr:uid="{1E3A0F34-D251-415C-90F1-9AF93D1C8854}"/>
    <cellStyle name="Notas 4 2 4 2" xfId="6824" xr:uid="{83B27C0D-4C5B-42EB-9B94-6F994613C6EA}"/>
    <cellStyle name="Notas 4 2 4 2 2" xfId="8673" xr:uid="{C803D44B-AA18-4AD3-8530-126581BF95DA}"/>
    <cellStyle name="Notas 4 2 4 3" xfId="7749" xr:uid="{F0ADC344-AE1C-4D50-8506-1D071A4678A5}"/>
    <cellStyle name="Notas 4 2 5" xfId="5773" xr:uid="{6B18A7DD-EC2B-4D5D-B9A9-C154C834DAC8}"/>
    <cellStyle name="Notas 4 2 5 2" xfId="6825" xr:uid="{F28C1EC8-7909-472A-8F5F-9CE485C2D038}"/>
    <cellStyle name="Notas 4 2 5 2 2" xfId="8674" xr:uid="{F802352A-68E9-44AF-9475-F688625F3FD3}"/>
    <cellStyle name="Notas 4 2 5 3" xfId="7750" xr:uid="{6F97D25A-D730-4571-9CD9-40D31F6D8969}"/>
    <cellStyle name="Notas 4 2 6" xfId="5774" xr:uid="{D984729C-E279-467C-B202-0BD15DE7541D}"/>
    <cellStyle name="Notas 4 2 6 2" xfId="6826" xr:uid="{A1C5E1D3-C29B-4694-92E2-00EA9ED0F621}"/>
    <cellStyle name="Notas 4 2 6 2 2" xfId="8675" xr:uid="{30D7224B-C9CC-472C-8645-6604B2C8E243}"/>
    <cellStyle name="Notas 4 2 6 3" xfId="7751" xr:uid="{A633F7CA-90E0-4D3E-AD08-217772E0596D}"/>
    <cellStyle name="Notas 4 2 7" xfId="5775" xr:uid="{B2498EBA-B70A-4C4D-ADD0-55CF70DFBC41}"/>
    <cellStyle name="Notas 4 2 7 2" xfId="6827" xr:uid="{8E870E99-6AA0-4527-AF3E-98D47BA500CF}"/>
    <cellStyle name="Notas 4 2 7 2 2" xfId="8676" xr:uid="{594EA312-B3AF-4DB4-A6AE-FC2956D3DF90}"/>
    <cellStyle name="Notas 4 2 7 3" xfId="7752" xr:uid="{F48066CB-9777-4015-9EA3-0346DCC8EEA6}"/>
    <cellStyle name="Notas 4 2 8" xfId="5776" xr:uid="{42160278-BD92-46E0-AD20-FD01C3BAA260}"/>
    <cellStyle name="Notas 4 2 8 2" xfId="6828" xr:uid="{8CAC894E-4164-4A26-8585-1EDC9CF5B677}"/>
    <cellStyle name="Notas 4 2 8 2 2" xfId="8677" xr:uid="{5E66F048-7549-43C8-A862-ED7891DD11D0}"/>
    <cellStyle name="Notas 4 2 8 3" xfId="7753" xr:uid="{EC407045-8582-4354-A7D4-A3367FE05D90}"/>
    <cellStyle name="Notas 4 2 9" xfId="5777" xr:uid="{53A0DBEF-DA21-4B60-896D-C01CEF580952}"/>
    <cellStyle name="Notas 4 2 9 2" xfId="6829" xr:uid="{E98867DD-C827-4325-A645-E84EAA39525A}"/>
    <cellStyle name="Notas 4 2 9 2 2" xfId="8678" xr:uid="{07BB2227-62D6-488D-AC8B-647016E99423}"/>
    <cellStyle name="Notas 4 2 9 3" xfId="7754" xr:uid="{D2D5DDF1-AA3E-4D1C-BB63-195B2A91DEBA}"/>
    <cellStyle name="Notas 4 20" xfId="5778" xr:uid="{649A983D-2BA7-484D-BDC5-DF97D8E728F1}"/>
    <cellStyle name="Notas 4 20 2" xfId="6830" xr:uid="{D386650D-7A55-4B7B-9E3C-4F33934205D4}"/>
    <cellStyle name="Notas 4 20 2 2" xfId="8679" xr:uid="{CC7C59A5-285F-4C19-977E-1DE76AEBDBDA}"/>
    <cellStyle name="Notas 4 20 3" xfId="7755" xr:uid="{4DFCC1F6-EC70-45CA-B234-1CE862A98998}"/>
    <cellStyle name="Notas 4 21" xfId="5779" xr:uid="{28019278-215B-4B77-9857-A7D3E184C49F}"/>
    <cellStyle name="Notas 4 21 2" xfId="6831" xr:uid="{CB324D84-B7BD-402D-9EFE-483570A16D23}"/>
    <cellStyle name="Notas 4 21 2 2" xfId="8680" xr:uid="{36861DC1-93F6-4CB9-94FF-7B363665C8C8}"/>
    <cellStyle name="Notas 4 21 3" xfId="7756" xr:uid="{B95BE4C1-A5E8-4EBE-BE7A-236F50338CF0}"/>
    <cellStyle name="Notas 4 22" xfId="5780" xr:uid="{187D698B-79AC-4EEC-949F-B4F16E5E8C42}"/>
    <cellStyle name="Notas 4 22 2" xfId="6832" xr:uid="{6FB5C487-398E-405F-ABF6-F8434D814A30}"/>
    <cellStyle name="Notas 4 22 2 2" xfId="8681" xr:uid="{CF0F876F-4FB3-4D54-871B-E118815E87DC}"/>
    <cellStyle name="Notas 4 22 3" xfId="7757" xr:uid="{89857710-AFDA-42C8-9B70-61B64F5AD11C}"/>
    <cellStyle name="Notas 4 23" xfId="5781" xr:uid="{8CEA0E8C-E4EE-4414-8DAD-DB5CD8505ACA}"/>
    <cellStyle name="Notas 4 23 2" xfId="6833" xr:uid="{595955AB-A996-496C-8B8D-69D4F2A2B93F}"/>
    <cellStyle name="Notas 4 23 2 2" xfId="8682" xr:uid="{725593DC-91E0-4E3F-B8F8-B022B772EB40}"/>
    <cellStyle name="Notas 4 23 3" xfId="7758" xr:uid="{2FF8D5BC-365C-49F8-B088-F8F95269C1C8}"/>
    <cellStyle name="Notas 4 24" xfId="5782" xr:uid="{8E10A443-4783-416C-AB3A-E82FCFF2084A}"/>
    <cellStyle name="Notas 4 24 2" xfId="6834" xr:uid="{5558F4E8-A3F0-4283-A83B-96A8E555B35A}"/>
    <cellStyle name="Notas 4 24 2 2" xfId="8683" xr:uid="{626AFFA2-0490-4915-9D45-82C6A6898F7A}"/>
    <cellStyle name="Notas 4 24 3" xfId="7759" xr:uid="{ED5316D0-2248-4EA2-A4F0-77FA54234CA5}"/>
    <cellStyle name="Notas 4 25" xfId="6796" xr:uid="{7FC7F49E-2F67-48AA-8B1B-0D04020DBDB6}"/>
    <cellStyle name="Notas 4 25 2" xfId="8645" xr:uid="{B73FBB56-97B9-475A-A826-56DA4D6EAC4E}"/>
    <cellStyle name="Notas 4 26" xfId="7721" xr:uid="{EE4C4668-9452-478D-ACA4-8288372454DE}"/>
    <cellStyle name="Notas 4 3" xfId="5783" xr:uid="{2B29BC18-5C94-446C-9D00-829D9808FD39}"/>
    <cellStyle name="Notas 4 3 2" xfId="6835" xr:uid="{C29ED511-FDF2-4D35-A650-A4727272F1DB}"/>
    <cellStyle name="Notas 4 3 2 2" xfId="8684" xr:uid="{D078FD3A-1045-4BDD-81EC-4AE7714B658C}"/>
    <cellStyle name="Notas 4 3 3" xfId="7760" xr:uid="{9A2C4E74-AF93-434F-8751-2027B620B967}"/>
    <cellStyle name="Notas 4 4" xfId="5784" xr:uid="{6235B7CA-D664-4573-A8E4-A45E0DEDBA92}"/>
    <cellStyle name="Notas 4 4 2" xfId="6836" xr:uid="{D0F652F8-BDE4-4419-9354-1179736A5320}"/>
    <cellStyle name="Notas 4 4 2 2" xfId="8685" xr:uid="{5CFC39EB-59CE-48BE-9C88-131D12651351}"/>
    <cellStyle name="Notas 4 4 3" xfId="7761" xr:uid="{5E6FA8CF-1439-4F19-B93B-F244C83ACF05}"/>
    <cellStyle name="Notas 4 5" xfId="5785" xr:uid="{01794B44-AF77-490E-977F-AF01F98AA844}"/>
    <cellStyle name="Notas 4 5 2" xfId="6837" xr:uid="{0BDF9594-9CA4-47E6-A83F-46FC17D5DA91}"/>
    <cellStyle name="Notas 4 5 2 2" xfId="8686" xr:uid="{18F81C86-39B3-4D12-8B0A-A75885496101}"/>
    <cellStyle name="Notas 4 5 3" xfId="7762" xr:uid="{6F9070C7-D07E-4646-BCA4-36B86C7F573E}"/>
    <cellStyle name="Notas 4 6" xfId="5786" xr:uid="{9470B5C3-D5DF-4F4E-884F-2C4FAD3A1A18}"/>
    <cellStyle name="Notas 4 6 2" xfId="6838" xr:uid="{B85DD182-9851-4080-BAFF-43A97F5284DF}"/>
    <cellStyle name="Notas 4 6 2 2" xfId="8687" xr:uid="{A6D302EA-83B2-48B8-BDF0-22707BACDF95}"/>
    <cellStyle name="Notas 4 6 3" xfId="7763" xr:uid="{21113E6B-626C-4B9C-ADC1-DA929BFF8BC3}"/>
    <cellStyle name="Notas 4 7" xfId="5787" xr:uid="{B2155701-C15B-49D2-90E9-476BA30C002F}"/>
    <cellStyle name="Notas 4 7 2" xfId="6839" xr:uid="{4B75735D-1422-4DCB-BBD8-52E31736DF94}"/>
    <cellStyle name="Notas 4 7 2 2" xfId="8688" xr:uid="{1E23A5AA-E593-44B5-9E80-0DFE079ADB0F}"/>
    <cellStyle name="Notas 4 7 3" xfId="7764" xr:uid="{B6EAEB6E-23AF-4DD5-85D3-F9779669A530}"/>
    <cellStyle name="Notas 4 8" xfId="5788" xr:uid="{E79F5F44-EBB0-469A-B963-12D53432300F}"/>
    <cellStyle name="Notas 4 8 2" xfId="6840" xr:uid="{D05E40AA-D523-4F63-8D5A-94847B76006D}"/>
    <cellStyle name="Notas 4 8 2 2" xfId="8689" xr:uid="{57F798C1-D4EB-428B-8BE4-FD416B0BE297}"/>
    <cellStyle name="Notas 4 8 3" xfId="7765" xr:uid="{5BCD50A8-D38B-4463-A1A4-212BA471083F}"/>
    <cellStyle name="Notas 4 9" xfId="5789" xr:uid="{4CC40627-765F-4047-8736-DF5C5E5D793D}"/>
    <cellStyle name="Notas 4 9 2" xfId="6841" xr:uid="{7EEBBB13-E6A2-403E-8008-692B440E59C4}"/>
    <cellStyle name="Notas 4 9 2 2" xfId="8690" xr:uid="{14899BA1-8C3B-4795-849E-FA2C87833F6D}"/>
    <cellStyle name="Notas 4 9 3" xfId="7766" xr:uid="{27254065-3B5F-4160-87DE-B7DD83185D2D}"/>
    <cellStyle name="Notas 5" xfId="177" xr:uid="{00000000-0005-0000-0000-0000C8000000}"/>
    <cellStyle name="Notas 5 10" xfId="5790" xr:uid="{5FFB27FB-C4A5-4529-BA1F-EA5C8294F86A}"/>
    <cellStyle name="Notas 5 10 2" xfId="6843" xr:uid="{C17181A0-9BF2-4A54-B420-A5A95330D232}"/>
    <cellStyle name="Notas 5 10 2 2" xfId="8692" xr:uid="{B7FDAD55-A19F-4078-8F01-7C616DD9DDD9}"/>
    <cellStyle name="Notas 5 10 3" xfId="7768" xr:uid="{3CEE4039-D545-452F-93E7-AFF42191E825}"/>
    <cellStyle name="Notas 5 11" xfId="5791" xr:uid="{505D8164-6B11-4752-B419-026BBD6F2BD2}"/>
    <cellStyle name="Notas 5 11 2" xfId="6844" xr:uid="{72EB6AD3-3A3E-4E67-A673-D87130B561EF}"/>
    <cellStyle name="Notas 5 11 2 2" xfId="8693" xr:uid="{40DAE916-BD18-4045-9562-2032DC0BF081}"/>
    <cellStyle name="Notas 5 11 3" xfId="7769" xr:uid="{3DEBB8BB-F6AC-4AEC-8906-C485107730FC}"/>
    <cellStyle name="Notas 5 12" xfId="5792" xr:uid="{6D840870-F46F-467C-B064-85B361F33E77}"/>
    <cellStyle name="Notas 5 12 2" xfId="6845" xr:uid="{603511EB-9CEB-412C-9421-59D5A66CC4BB}"/>
    <cellStyle name="Notas 5 12 2 2" xfId="8694" xr:uid="{ED1A6461-EA65-44D2-8468-5C28107F9D27}"/>
    <cellStyle name="Notas 5 12 3" xfId="7770" xr:uid="{EF6E8723-7723-4CD1-8358-554426FFA913}"/>
    <cellStyle name="Notas 5 13" xfId="5793" xr:uid="{836F2E45-98C5-461D-BCF4-FA196201D89D}"/>
    <cellStyle name="Notas 5 13 2" xfId="6846" xr:uid="{9A71FF36-14A9-4762-8D74-D1BAD8FF75E1}"/>
    <cellStyle name="Notas 5 13 2 2" xfId="8695" xr:uid="{4F96D981-2A64-4350-8FA1-FAED5D110077}"/>
    <cellStyle name="Notas 5 13 3" xfId="7771" xr:uid="{D53C7620-DCFB-4D49-AB0B-9ABB0DE022BE}"/>
    <cellStyle name="Notas 5 14" xfId="5794" xr:uid="{FE89F6F6-1FDE-4DC0-9DE3-D920025717CF}"/>
    <cellStyle name="Notas 5 14 2" xfId="6847" xr:uid="{A1C74333-531E-4379-A570-BCC32A75AEDA}"/>
    <cellStyle name="Notas 5 14 2 2" xfId="8696" xr:uid="{B803877B-97A0-4FD8-B9BB-7EEEF1FFFEA0}"/>
    <cellStyle name="Notas 5 14 3" xfId="7772" xr:uid="{87D678AA-A6E1-4B1A-9FF9-8D8A32C4E573}"/>
    <cellStyle name="Notas 5 15" xfId="5795" xr:uid="{3E96C317-4253-4249-AA6F-D371A20AB669}"/>
    <cellStyle name="Notas 5 15 2" xfId="6848" xr:uid="{00D92BB4-D875-4101-9095-52128D1CA469}"/>
    <cellStyle name="Notas 5 15 2 2" xfId="8697" xr:uid="{DE8A3D41-36CF-4243-A88E-6BE31C7657F7}"/>
    <cellStyle name="Notas 5 15 3" xfId="7773" xr:uid="{51AAFCFD-82AB-426E-AD61-19C0B4B5969D}"/>
    <cellStyle name="Notas 5 16" xfId="5796" xr:uid="{D43F1F8E-B1ED-4DA6-A74B-18B21DA6E275}"/>
    <cellStyle name="Notas 5 16 2" xfId="6849" xr:uid="{102DB310-B690-4ABD-B68F-D53E96C9326E}"/>
    <cellStyle name="Notas 5 16 2 2" xfId="8698" xr:uid="{550DF90E-B858-490E-8DD1-C2951228C448}"/>
    <cellStyle name="Notas 5 16 3" xfId="7774" xr:uid="{47F940F1-54B3-4CD9-870E-D44DC3CCCE7B}"/>
    <cellStyle name="Notas 5 17" xfId="5797" xr:uid="{4BDF172A-0945-4662-9088-87B784D9BFBF}"/>
    <cellStyle name="Notas 5 17 2" xfId="6850" xr:uid="{7A5AA628-89F0-4872-AC78-D53F7D521DB7}"/>
    <cellStyle name="Notas 5 17 2 2" xfId="8699" xr:uid="{CA5B4D05-0F33-4A6B-9909-130CC904CE5E}"/>
    <cellStyle name="Notas 5 17 3" xfId="7775" xr:uid="{EB4F5C27-97DF-45EB-B09C-89BE002E5C3F}"/>
    <cellStyle name="Notas 5 18" xfId="5798" xr:uid="{D0D01146-0DC8-4C5C-9C4E-692AC605C9E7}"/>
    <cellStyle name="Notas 5 18 2" xfId="6851" xr:uid="{521B3D5E-6FCA-4C03-BAD0-4C2EBF4B3196}"/>
    <cellStyle name="Notas 5 18 2 2" xfId="8700" xr:uid="{B5A155EC-29F4-489F-B32F-B57F3A0AF2F5}"/>
    <cellStyle name="Notas 5 18 3" xfId="7776" xr:uid="{62814BA5-9E36-4DE9-B679-FC30E8800B5F}"/>
    <cellStyle name="Notas 5 19" xfId="5799" xr:uid="{7A1AADA4-8D9B-4F32-99D4-20114E51F8F7}"/>
    <cellStyle name="Notas 5 19 2" xfId="6852" xr:uid="{20B7185B-7355-44B2-A96A-F97D8C44D7CA}"/>
    <cellStyle name="Notas 5 19 2 2" xfId="8701" xr:uid="{5C2DE898-857D-4D8A-81F0-00F527CDBD75}"/>
    <cellStyle name="Notas 5 19 3" xfId="7777" xr:uid="{BE6D53D3-3171-4B2C-A696-E26F523535A8}"/>
    <cellStyle name="Notas 5 2" xfId="202" xr:uid="{00000000-0005-0000-0000-0000C9000000}"/>
    <cellStyle name="Notas 5 2 10" xfId="5800" xr:uid="{91322669-497F-4306-8DB8-E110FF613447}"/>
    <cellStyle name="Notas 5 2 10 2" xfId="6854" xr:uid="{6E7F4E2B-F08C-40C1-B9AE-B6D177C3C274}"/>
    <cellStyle name="Notas 5 2 10 2 2" xfId="8703" xr:uid="{645C9CA8-9B7A-4980-8F12-DF3F47B76CB8}"/>
    <cellStyle name="Notas 5 2 10 3" xfId="7779" xr:uid="{57140F66-A2E1-4055-BE47-B46F74009C90}"/>
    <cellStyle name="Notas 5 2 11" xfId="5801" xr:uid="{5602647E-1980-4DD4-8AA5-60DB8A583F75}"/>
    <cellStyle name="Notas 5 2 11 2" xfId="6855" xr:uid="{DE3026FC-15A7-4EFD-AFF1-D8D43E0F7F5B}"/>
    <cellStyle name="Notas 5 2 11 2 2" xfId="8704" xr:uid="{5924F551-E36D-4574-8157-D27A0349C82E}"/>
    <cellStyle name="Notas 5 2 11 3" xfId="7780" xr:uid="{34A8D6C6-2AC8-4615-BA66-C1FD5B2F8013}"/>
    <cellStyle name="Notas 5 2 12" xfId="5802" xr:uid="{6C4291F8-C948-4688-8B87-F789A5DD5879}"/>
    <cellStyle name="Notas 5 2 12 2" xfId="6856" xr:uid="{1F1D672C-448C-4AF9-8583-27B1C39E8C76}"/>
    <cellStyle name="Notas 5 2 12 2 2" xfId="8705" xr:uid="{2CFB05E3-7CA0-466B-957E-8F3C273277E3}"/>
    <cellStyle name="Notas 5 2 12 3" xfId="7781" xr:uid="{941E3012-CF5B-4B2D-91C5-4D814D5B1CE6}"/>
    <cellStyle name="Notas 5 2 13" xfId="5803" xr:uid="{52926D1B-C432-4D36-A640-116690C6F65E}"/>
    <cellStyle name="Notas 5 2 13 2" xfId="6857" xr:uid="{2BE26249-9FEC-48D6-8FEB-22B259032679}"/>
    <cellStyle name="Notas 5 2 13 2 2" xfId="8706" xr:uid="{ED5C6DDF-4DA5-4640-B7F6-F74BA1865B89}"/>
    <cellStyle name="Notas 5 2 13 3" xfId="7782" xr:uid="{F1C9A460-D861-4287-92A1-F4CE04C1DA8A}"/>
    <cellStyle name="Notas 5 2 14" xfId="5804" xr:uid="{65F2994E-9220-4E86-A870-AD3958FB4893}"/>
    <cellStyle name="Notas 5 2 14 2" xfId="6858" xr:uid="{544C8D26-F080-4649-9281-C5BF6E59C019}"/>
    <cellStyle name="Notas 5 2 14 2 2" xfId="8707" xr:uid="{3B00E71C-54F1-4E9D-9457-BF0DDDC8145B}"/>
    <cellStyle name="Notas 5 2 14 3" xfId="7783" xr:uid="{E2325DB1-1798-49EB-9BE6-00C6E1BB8534}"/>
    <cellStyle name="Notas 5 2 15" xfId="5805" xr:uid="{6002DDAD-7066-48A7-9A41-7028FC6B2FA2}"/>
    <cellStyle name="Notas 5 2 15 2" xfId="6859" xr:uid="{A324921E-F276-4307-A396-602E262CFB20}"/>
    <cellStyle name="Notas 5 2 15 2 2" xfId="8708" xr:uid="{37430078-2095-42AB-AF4F-141F1274089C}"/>
    <cellStyle name="Notas 5 2 15 3" xfId="7784" xr:uid="{9F0DA33C-C166-4D03-8950-BED36EDC70B5}"/>
    <cellStyle name="Notas 5 2 16" xfId="5806" xr:uid="{D3271F43-74FB-4C86-811D-944038E98D8D}"/>
    <cellStyle name="Notas 5 2 16 2" xfId="6860" xr:uid="{2B45D74A-7B9C-42D8-B4D9-FBDA8C90C188}"/>
    <cellStyle name="Notas 5 2 16 2 2" xfId="8709" xr:uid="{4E1F0D2C-68ED-4AA3-A1AD-598C56213A03}"/>
    <cellStyle name="Notas 5 2 16 3" xfId="7785" xr:uid="{33F77DFE-1CBB-4C08-9A19-34084B457DCE}"/>
    <cellStyle name="Notas 5 2 17" xfId="5807" xr:uid="{BFE0B41A-A6F0-46AF-91DD-6755C5D99656}"/>
    <cellStyle name="Notas 5 2 17 2" xfId="6861" xr:uid="{0DF5094B-5E50-4DE5-A7C0-4D34123A8008}"/>
    <cellStyle name="Notas 5 2 17 2 2" xfId="8710" xr:uid="{D40450C6-7FCA-4246-A208-24AD73291496}"/>
    <cellStyle name="Notas 5 2 17 3" xfId="7786" xr:uid="{223923F6-374E-4AC5-AF5B-7AEC85DD60E2}"/>
    <cellStyle name="Notas 5 2 18" xfId="5808" xr:uid="{A4987017-1581-48A0-BEA9-6E610FEAFD65}"/>
    <cellStyle name="Notas 5 2 18 2" xfId="6862" xr:uid="{74192BD1-1749-4CB5-A141-B4701BDB4220}"/>
    <cellStyle name="Notas 5 2 18 2 2" xfId="8711" xr:uid="{8A2A3DA7-ACBD-46BF-BA60-7BE929FE5A4B}"/>
    <cellStyle name="Notas 5 2 18 3" xfId="7787" xr:uid="{E1425CEB-0E65-47BC-9FC8-16B471DA19D9}"/>
    <cellStyle name="Notas 5 2 19" xfId="5809" xr:uid="{0AA3633C-48F0-4B1E-A111-1C6574BF57EC}"/>
    <cellStyle name="Notas 5 2 19 2" xfId="6863" xr:uid="{5348FBA8-9425-482A-A7DE-0BD5AF61B9B6}"/>
    <cellStyle name="Notas 5 2 19 2 2" xfId="8712" xr:uid="{6F160DDA-34AD-40A2-B0D9-E431412B0EE4}"/>
    <cellStyle name="Notas 5 2 19 3" xfId="7788" xr:uid="{74B18F34-B84E-433E-A468-C762912184B3}"/>
    <cellStyle name="Notas 5 2 2" xfId="5810" xr:uid="{C4F60077-0436-4A4D-9279-EC3BBFA547F5}"/>
    <cellStyle name="Notas 5 2 2 2" xfId="6864" xr:uid="{9E2C3B8E-4846-4BBA-81C8-60BC5A7F5469}"/>
    <cellStyle name="Notas 5 2 2 2 2" xfId="8713" xr:uid="{105A589A-3FB9-4622-BF25-DA8DAF51FB84}"/>
    <cellStyle name="Notas 5 2 2 3" xfId="7789" xr:uid="{7EE4DD9C-5FB7-4724-BE03-0BED3C0A5B46}"/>
    <cellStyle name="Notas 5 2 20" xfId="5811" xr:uid="{FAC2EC38-C267-4221-9E24-1A2FA93696B9}"/>
    <cellStyle name="Notas 5 2 20 2" xfId="6865" xr:uid="{702137D6-8A8A-497D-81D3-E2E53227BA6E}"/>
    <cellStyle name="Notas 5 2 20 2 2" xfId="8714" xr:uid="{D52C94C1-6F05-4A9D-B619-9BB4C6EEA6BC}"/>
    <cellStyle name="Notas 5 2 20 3" xfId="7790" xr:uid="{33086581-8AB6-43BF-91E3-1469BF37B074}"/>
    <cellStyle name="Notas 5 2 21" xfId="5812" xr:uid="{2F3FDB4E-6E50-4C61-BB8A-2286FB6CA450}"/>
    <cellStyle name="Notas 5 2 21 2" xfId="6866" xr:uid="{07A74CFB-DF89-4CC1-892E-4008A6D703C7}"/>
    <cellStyle name="Notas 5 2 21 2 2" xfId="8715" xr:uid="{4A04C7F0-598B-4CE4-A819-4A93E2DD603D}"/>
    <cellStyle name="Notas 5 2 21 3" xfId="7791" xr:uid="{3B72358C-A980-446F-B400-1184CFF13A50}"/>
    <cellStyle name="Notas 5 2 22" xfId="5813" xr:uid="{2A4BBAF4-BB32-4F18-BC4D-A312C463D945}"/>
    <cellStyle name="Notas 5 2 22 2" xfId="6867" xr:uid="{4BF143AE-B40C-4DA1-946E-750F54A83D75}"/>
    <cellStyle name="Notas 5 2 22 2 2" xfId="8716" xr:uid="{1A1024FF-4DE0-4C4E-8C27-F02A10BAB4C8}"/>
    <cellStyle name="Notas 5 2 22 3" xfId="7792" xr:uid="{4EF2220D-9908-4CAC-838B-DB318970DD2F}"/>
    <cellStyle name="Notas 5 2 23" xfId="5814" xr:uid="{CF78AA1D-9DC7-41E3-BF68-B21F0EC28E91}"/>
    <cellStyle name="Notas 5 2 23 2" xfId="6868" xr:uid="{0843A7EA-B7DF-4815-80A6-B10B8954836C}"/>
    <cellStyle name="Notas 5 2 23 2 2" xfId="8717" xr:uid="{EC9071F2-3CED-46C1-B13D-8A983901B1A4}"/>
    <cellStyle name="Notas 5 2 23 3" xfId="7793" xr:uid="{8C226216-7330-49E3-BC98-5DB97ABF198E}"/>
    <cellStyle name="Notas 5 2 24" xfId="6853" xr:uid="{D71185F1-E905-4EEA-B84A-56E9C8E43C02}"/>
    <cellStyle name="Notas 5 2 24 2" xfId="8702" xr:uid="{C003604C-EFF3-410F-BC9B-FFB0AB52EA4C}"/>
    <cellStyle name="Notas 5 2 25" xfId="7778" xr:uid="{8BCAD44E-51E4-461E-AD0C-0A562793A1F0}"/>
    <cellStyle name="Notas 5 2 3" xfId="5815" xr:uid="{FDDFBDE6-913C-4D5E-B528-79B8894F7267}"/>
    <cellStyle name="Notas 5 2 3 2" xfId="6869" xr:uid="{4BCA0BE2-474A-4B30-9A0C-278797717F04}"/>
    <cellStyle name="Notas 5 2 3 2 2" xfId="8718" xr:uid="{CB452802-F342-42E0-90AE-A0E58A0319CD}"/>
    <cellStyle name="Notas 5 2 3 3" xfId="7794" xr:uid="{82D04F52-EBA1-424C-8FF1-9EC2ECE364E4}"/>
    <cellStyle name="Notas 5 2 4" xfId="5816" xr:uid="{6B5C7FCA-20B1-46BE-BA0A-095F56647129}"/>
    <cellStyle name="Notas 5 2 4 2" xfId="6870" xr:uid="{EC0319BE-9CDC-48A8-BA55-81D4597BFBE3}"/>
    <cellStyle name="Notas 5 2 4 2 2" xfId="8719" xr:uid="{E0EF9D14-C40B-4DBF-8089-9FF5AC80A7D4}"/>
    <cellStyle name="Notas 5 2 4 3" xfId="7795" xr:uid="{32C0FA62-7B85-4F41-A0F4-92260B2987F1}"/>
    <cellStyle name="Notas 5 2 5" xfId="5817" xr:uid="{BE219732-85F0-4C4D-96EF-CE604891CF00}"/>
    <cellStyle name="Notas 5 2 5 2" xfId="6871" xr:uid="{F3112F86-DECE-4E80-8D83-0628B409D9E2}"/>
    <cellStyle name="Notas 5 2 5 2 2" xfId="8720" xr:uid="{A8B4D7F9-9FB9-40D9-894E-802DF3785DAC}"/>
    <cellStyle name="Notas 5 2 5 3" xfId="7796" xr:uid="{0BC6EAEB-22E3-4CD8-BBD9-EA7DC08ED652}"/>
    <cellStyle name="Notas 5 2 6" xfId="5818" xr:uid="{9D7D8EE0-B6A9-441F-A156-7EB3E82C7939}"/>
    <cellStyle name="Notas 5 2 6 2" xfId="6872" xr:uid="{3C56F8F6-3762-4B85-AD35-1BE608F6CF7B}"/>
    <cellStyle name="Notas 5 2 6 2 2" xfId="8721" xr:uid="{69948684-246E-4303-AFE4-A566A0D517AD}"/>
    <cellStyle name="Notas 5 2 6 3" xfId="7797" xr:uid="{8F2A552C-DAB6-48AA-8072-58D76C8607A5}"/>
    <cellStyle name="Notas 5 2 7" xfId="5819" xr:uid="{849977B1-7EDF-40FB-BBDE-65F0FC0ED6CD}"/>
    <cellStyle name="Notas 5 2 7 2" xfId="6873" xr:uid="{1E4235DC-A167-4E20-B97D-BC035352D138}"/>
    <cellStyle name="Notas 5 2 7 2 2" xfId="8722" xr:uid="{8BEC4202-D0C8-4EE4-9356-56A5F6B96E4A}"/>
    <cellStyle name="Notas 5 2 7 3" xfId="7798" xr:uid="{80BC091C-57BF-446D-9DD9-DE78943092EB}"/>
    <cellStyle name="Notas 5 2 8" xfId="5820" xr:uid="{4C517EA2-27DA-40E5-A86D-2DC6113A3114}"/>
    <cellStyle name="Notas 5 2 8 2" xfId="6874" xr:uid="{372BA500-3E88-4340-9D4F-18728A63E58B}"/>
    <cellStyle name="Notas 5 2 8 2 2" xfId="8723" xr:uid="{303EE874-F8E0-461C-A480-4AE94394E66F}"/>
    <cellStyle name="Notas 5 2 8 3" xfId="7799" xr:uid="{0DBBA02C-DB6A-4D35-8CE7-0477B45BAC53}"/>
    <cellStyle name="Notas 5 2 9" xfId="5821" xr:uid="{C1C71651-F385-439C-B570-C64A58BFF4B1}"/>
    <cellStyle name="Notas 5 2 9 2" xfId="6875" xr:uid="{BD10B3E7-BB81-41AA-A650-2B664205CD02}"/>
    <cellStyle name="Notas 5 2 9 2 2" xfId="8724" xr:uid="{0D857A5B-B83B-4194-8906-127355F9EAA6}"/>
    <cellStyle name="Notas 5 2 9 3" xfId="7800" xr:uid="{2B3496F4-29E4-4B29-97E6-E7B0AA429C68}"/>
    <cellStyle name="Notas 5 20" xfId="5822" xr:uid="{96BE9037-26B9-4CC9-8A72-08725797031B}"/>
    <cellStyle name="Notas 5 20 2" xfId="6876" xr:uid="{5F264319-ED64-4B29-9F47-37E6027330D5}"/>
    <cellStyle name="Notas 5 20 2 2" xfId="8725" xr:uid="{D336F827-2769-4068-BBB9-5BAFEE3049FC}"/>
    <cellStyle name="Notas 5 20 3" xfId="7801" xr:uid="{C6FB33B5-463E-4D14-9418-68BB07E89062}"/>
    <cellStyle name="Notas 5 21" xfId="5823" xr:uid="{1BE78C82-31FC-419C-B7C7-A29EAEFC5551}"/>
    <cellStyle name="Notas 5 21 2" xfId="6877" xr:uid="{14936909-AF90-4682-9FD2-DED007E2D05B}"/>
    <cellStyle name="Notas 5 21 2 2" xfId="8726" xr:uid="{3F52F3B6-22F8-469F-9D35-4FF884F4A3D6}"/>
    <cellStyle name="Notas 5 21 3" xfId="7802" xr:uid="{EB6CDB7B-EA6A-49FE-ABA3-376BC8F93261}"/>
    <cellStyle name="Notas 5 22" xfId="5824" xr:uid="{344AA288-F318-4669-A117-9886769F248C}"/>
    <cellStyle name="Notas 5 22 2" xfId="6878" xr:uid="{740F129D-5627-4F17-B31E-A7CA7754029E}"/>
    <cellStyle name="Notas 5 22 2 2" xfId="8727" xr:uid="{30975F67-07F2-4829-9676-7A91C12E90BA}"/>
    <cellStyle name="Notas 5 22 3" xfId="7803" xr:uid="{2D8687C0-61D3-4B1A-AF61-9A31ACD4B4A4}"/>
    <cellStyle name="Notas 5 23" xfId="5825" xr:uid="{131CF249-1984-4B66-94CA-94287040EFC7}"/>
    <cellStyle name="Notas 5 23 2" xfId="6879" xr:uid="{16CCA1D2-A05F-4C1A-AB89-D7D3D7C95E9A}"/>
    <cellStyle name="Notas 5 23 2 2" xfId="8728" xr:uid="{BCB8E68A-5D5E-40ED-A5C8-AF343C950CA1}"/>
    <cellStyle name="Notas 5 23 3" xfId="7804" xr:uid="{6C347807-E2FF-45E7-85F9-8660F1A41ECC}"/>
    <cellStyle name="Notas 5 24" xfId="5826" xr:uid="{6B4A83F9-3D65-4BD7-9D75-A4129F256302}"/>
    <cellStyle name="Notas 5 24 2" xfId="6880" xr:uid="{2D36AA69-06ED-461E-8170-6579A4124E11}"/>
    <cellStyle name="Notas 5 24 2 2" xfId="8729" xr:uid="{263202A5-683E-48D4-8C14-948CC61E93F5}"/>
    <cellStyle name="Notas 5 24 3" xfId="7805" xr:uid="{4DEB1BC5-20D0-4B11-AC8D-24B15566B2CF}"/>
    <cellStyle name="Notas 5 25" xfId="6842" xr:uid="{391352F0-D195-4F03-84A6-3EBF4E650879}"/>
    <cellStyle name="Notas 5 25 2" xfId="8691" xr:uid="{DC3B0A05-0FD8-4D25-B138-83F192E317E4}"/>
    <cellStyle name="Notas 5 26" xfId="7767" xr:uid="{4C226AB1-B94B-42F2-82D9-CD5AA9810930}"/>
    <cellStyle name="Notas 5 3" xfId="5827" xr:uid="{265EE8B9-156B-4E68-A523-EB53F9945AB0}"/>
    <cellStyle name="Notas 5 3 2" xfId="6881" xr:uid="{0EECD7F4-A38B-47B5-B759-774827E1F175}"/>
    <cellStyle name="Notas 5 3 2 2" xfId="8730" xr:uid="{CF284344-8B1D-4C3B-AACD-26B23C8C9EE0}"/>
    <cellStyle name="Notas 5 3 3" xfId="7806" xr:uid="{D8D5AC21-1897-4C9F-A0D2-BC303E4F1886}"/>
    <cellStyle name="Notas 5 4" xfId="5828" xr:uid="{DFA484FE-81CF-48AF-8D63-3F17A2114F58}"/>
    <cellStyle name="Notas 5 4 2" xfId="6882" xr:uid="{8D852C33-8557-4B5A-BDD8-7E394413018F}"/>
    <cellStyle name="Notas 5 4 2 2" xfId="8731" xr:uid="{22F4687A-B00E-44C0-8A6F-82162924C2A0}"/>
    <cellStyle name="Notas 5 4 3" xfId="7807" xr:uid="{FDC0E646-3712-4D43-862F-6101D6E1F96B}"/>
    <cellStyle name="Notas 5 5" xfId="5829" xr:uid="{04345FB1-B8FD-442B-BF3E-0EA5E499FC1E}"/>
    <cellStyle name="Notas 5 5 2" xfId="6883" xr:uid="{C995B244-9034-4E3A-96B4-60C9511FC733}"/>
    <cellStyle name="Notas 5 5 2 2" xfId="8732" xr:uid="{1EA57218-6586-4532-9D48-AE734AA98B63}"/>
    <cellStyle name="Notas 5 5 3" xfId="7808" xr:uid="{5C3D077A-D2E1-4B02-9A7A-A848B546C92F}"/>
    <cellStyle name="Notas 5 6" xfId="5830" xr:uid="{D47C985F-1D28-4B4E-A40C-39B9C5097DFC}"/>
    <cellStyle name="Notas 5 6 2" xfId="6884" xr:uid="{5F114463-6393-4DAD-ADF3-6D3DC6EC5493}"/>
    <cellStyle name="Notas 5 6 2 2" xfId="8733" xr:uid="{4A80B630-ADFC-4813-B305-6978B6932F99}"/>
    <cellStyle name="Notas 5 6 3" xfId="7809" xr:uid="{D7C45373-0A3C-453D-8E74-395080F458D7}"/>
    <cellStyle name="Notas 5 7" xfId="5831" xr:uid="{0FFCD19F-A27B-43A4-A709-07ED85C3CCEE}"/>
    <cellStyle name="Notas 5 7 2" xfId="6885" xr:uid="{0D72221E-E2C5-4CAB-A0C5-D0B43A07DC45}"/>
    <cellStyle name="Notas 5 7 2 2" xfId="8734" xr:uid="{998B30AC-6E49-495A-A331-E18DC9FFC364}"/>
    <cellStyle name="Notas 5 7 3" xfId="7810" xr:uid="{D06D56AA-A3DC-4F77-8FBE-E3F48EFA41C9}"/>
    <cellStyle name="Notas 5 8" xfId="5832" xr:uid="{F1E24165-8E1B-452E-A74A-9D3A3A34F0C4}"/>
    <cellStyle name="Notas 5 8 2" xfId="6886" xr:uid="{774556CD-48FC-4E49-BBE1-A8EA8B94BB36}"/>
    <cellStyle name="Notas 5 8 2 2" xfId="8735" xr:uid="{67E42B69-C45F-497A-999D-E7803D1168B3}"/>
    <cellStyle name="Notas 5 8 3" xfId="7811" xr:uid="{0ECCEF1D-DEBB-4DB8-BFC1-266D213DB456}"/>
    <cellStyle name="Notas 5 9" xfId="5833" xr:uid="{931352CE-AE40-4782-B769-BDDB95854D50}"/>
    <cellStyle name="Notas 5 9 2" xfId="6887" xr:uid="{42D27A7D-076C-4495-8782-061E8B4CE796}"/>
    <cellStyle name="Notas 5 9 2 2" xfId="8736" xr:uid="{6F708928-D640-4FDB-A14A-3ED1776BEEF9}"/>
    <cellStyle name="Notas 5 9 3" xfId="7812" xr:uid="{AA65F5AB-1D36-487C-BBF0-5DEF9A27AE0D}"/>
    <cellStyle name="Notas 6" xfId="178" xr:uid="{00000000-0005-0000-0000-0000CA000000}"/>
    <cellStyle name="Notas 6 10" xfId="5834" xr:uid="{97724358-31C0-4142-83EF-CCECEEC99B8C}"/>
    <cellStyle name="Notas 6 10 2" xfId="6889" xr:uid="{0A32AC3B-2EE6-450F-B68B-C83096113956}"/>
    <cellStyle name="Notas 6 10 2 2" xfId="8738" xr:uid="{6A0779AC-098F-44CC-920D-841576A49AB7}"/>
    <cellStyle name="Notas 6 10 3" xfId="7814" xr:uid="{6F9D6E2F-316F-43C0-812E-38C024FB09C1}"/>
    <cellStyle name="Notas 6 11" xfId="5835" xr:uid="{089B4D77-E766-4216-A45D-C122D0AD0392}"/>
    <cellStyle name="Notas 6 11 2" xfId="6890" xr:uid="{A779AE1C-D190-4B79-AE0F-2CE7151E39F3}"/>
    <cellStyle name="Notas 6 11 2 2" xfId="8739" xr:uid="{9A945B67-6A98-4863-A7C4-165A460DA8D6}"/>
    <cellStyle name="Notas 6 11 3" xfId="7815" xr:uid="{FAD479E4-B4AD-4068-8274-649A3D5D8056}"/>
    <cellStyle name="Notas 6 12" xfId="5836" xr:uid="{B7F4B467-0298-40B2-80E3-A7C69AA0D57F}"/>
    <cellStyle name="Notas 6 12 2" xfId="6891" xr:uid="{B760A163-D2AE-44D5-98D3-387CBCE9D234}"/>
    <cellStyle name="Notas 6 12 2 2" xfId="8740" xr:uid="{B2AA9C57-4A1D-489C-AED8-BAFF7B3C21B2}"/>
    <cellStyle name="Notas 6 12 3" xfId="7816" xr:uid="{7027E927-4420-419D-972E-6B73A618B4C2}"/>
    <cellStyle name="Notas 6 13" xfId="5837" xr:uid="{32D363D6-2D0A-48D1-B6F5-F0DF4738F2EE}"/>
    <cellStyle name="Notas 6 13 2" xfId="6892" xr:uid="{97B71309-5CD7-4557-BB7D-DD0B21B9E380}"/>
    <cellStyle name="Notas 6 13 2 2" xfId="8741" xr:uid="{390FA33D-84F2-4909-AF5B-4529AFE239C3}"/>
    <cellStyle name="Notas 6 13 3" xfId="7817" xr:uid="{46C22008-6D9C-4BF5-AD67-16B1CECF1E15}"/>
    <cellStyle name="Notas 6 14" xfId="5838" xr:uid="{7D8EEE89-D996-4C88-92C5-92F822951E20}"/>
    <cellStyle name="Notas 6 14 2" xfId="6893" xr:uid="{75519608-0998-4D18-8CC9-2CB694A87309}"/>
    <cellStyle name="Notas 6 14 2 2" xfId="8742" xr:uid="{49C4B4AC-D95D-47F4-9581-AF7A1934E994}"/>
    <cellStyle name="Notas 6 14 3" xfId="7818" xr:uid="{69E332E4-A372-4326-889D-97EBFCAB45E0}"/>
    <cellStyle name="Notas 6 15" xfId="5839" xr:uid="{EEFED640-0E07-487A-9DE4-8350E0D511F3}"/>
    <cellStyle name="Notas 6 15 2" xfId="6894" xr:uid="{17628310-3018-434B-9D3D-EF03191C6546}"/>
    <cellStyle name="Notas 6 15 2 2" xfId="8743" xr:uid="{9A5B318C-A0AA-4A00-8730-C1FF3A7CB8F2}"/>
    <cellStyle name="Notas 6 15 3" xfId="7819" xr:uid="{964C4927-0B2B-4984-92C1-691625294E9C}"/>
    <cellStyle name="Notas 6 16" xfId="5840" xr:uid="{BB405055-4CD9-4309-A374-9A84D1CE4B9E}"/>
    <cellStyle name="Notas 6 16 2" xfId="6895" xr:uid="{CF90F100-0743-4285-9BED-B7F410C67106}"/>
    <cellStyle name="Notas 6 16 2 2" xfId="8744" xr:uid="{BF7F7B6E-937C-4043-B5B1-182706616C6C}"/>
    <cellStyle name="Notas 6 16 3" xfId="7820" xr:uid="{0AB754C2-7E62-495E-9A30-B11494F18E46}"/>
    <cellStyle name="Notas 6 17" xfId="5841" xr:uid="{F05F46FB-5658-4D8E-8CCB-94B4FC6291E5}"/>
    <cellStyle name="Notas 6 17 2" xfId="6896" xr:uid="{41D92E8D-ECE1-4BD9-AD25-7CB8380002C6}"/>
    <cellStyle name="Notas 6 17 2 2" xfId="8745" xr:uid="{785E9986-AA15-43A5-8191-96D99CDBE590}"/>
    <cellStyle name="Notas 6 17 3" xfId="7821" xr:uid="{FFCA23AC-D1D3-4B25-BA5B-87380369F07C}"/>
    <cellStyle name="Notas 6 18" xfId="5842" xr:uid="{079A2936-7DB7-4142-93BC-8F1ACB8736E3}"/>
    <cellStyle name="Notas 6 18 2" xfId="6897" xr:uid="{961851A1-D205-4FD2-BEE7-990A2D078D54}"/>
    <cellStyle name="Notas 6 18 2 2" xfId="8746" xr:uid="{F32DCA03-67E1-49C3-9AD2-695E7AB602F1}"/>
    <cellStyle name="Notas 6 18 3" xfId="7822" xr:uid="{608BC8BC-5901-4461-974B-AD4BC650FEB8}"/>
    <cellStyle name="Notas 6 19" xfId="5843" xr:uid="{95D5CFE3-766B-4B8B-BAD2-C7504CBCDE12}"/>
    <cellStyle name="Notas 6 19 2" xfId="6898" xr:uid="{B9FC2F73-7432-402A-BAB0-783E1194834A}"/>
    <cellStyle name="Notas 6 19 2 2" xfId="8747" xr:uid="{8AE0F2BB-5439-436B-8882-3BAD4DBA4DC6}"/>
    <cellStyle name="Notas 6 19 3" xfId="7823" xr:uid="{70A5EEC1-95D2-4FA9-8531-ED15C94B5713}"/>
    <cellStyle name="Notas 6 2" xfId="203" xr:uid="{00000000-0005-0000-0000-0000CB000000}"/>
    <cellStyle name="Notas 6 2 10" xfId="5844" xr:uid="{20AFD5B9-B71A-4D5F-AB7B-1D8BE1D87E13}"/>
    <cellStyle name="Notas 6 2 10 2" xfId="6900" xr:uid="{15153707-4BE7-4046-924A-232EF0C0EB31}"/>
    <cellStyle name="Notas 6 2 10 2 2" xfId="8749" xr:uid="{CEB0BC40-86C4-4D5C-88E6-E212F8839A96}"/>
    <cellStyle name="Notas 6 2 10 3" xfId="7825" xr:uid="{85068E8A-6547-4940-AE4F-C0981B15121B}"/>
    <cellStyle name="Notas 6 2 11" xfId="5845" xr:uid="{E61587FD-494D-436B-B519-42E26A26A805}"/>
    <cellStyle name="Notas 6 2 11 2" xfId="6901" xr:uid="{05B656FF-D33A-4A60-9579-425D59AFB8C8}"/>
    <cellStyle name="Notas 6 2 11 2 2" xfId="8750" xr:uid="{28D2FD55-C32C-4D8C-9B0C-EC76E91CB072}"/>
    <cellStyle name="Notas 6 2 11 3" xfId="7826" xr:uid="{0A4E446A-209C-4857-B2F4-C2796F83881C}"/>
    <cellStyle name="Notas 6 2 12" xfId="5846" xr:uid="{6053B881-41DB-404F-8C4F-2D9BB2FC0424}"/>
    <cellStyle name="Notas 6 2 12 2" xfId="6902" xr:uid="{549F9087-1270-4BA2-A1E1-4A96788741A6}"/>
    <cellStyle name="Notas 6 2 12 2 2" xfId="8751" xr:uid="{312CB35E-A326-4776-BAEF-403173F2BB69}"/>
    <cellStyle name="Notas 6 2 12 3" xfId="7827" xr:uid="{2DC2F2AB-F51D-42F0-891B-6A6161A4C330}"/>
    <cellStyle name="Notas 6 2 13" xfId="5847" xr:uid="{0EC7A076-7F16-4D83-A8F3-37E05583A17E}"/>
    <cellStyle name="Notas 6 2 13 2" xfId="6903" xr:uid="{F98B9EF2-828A-480B-82AE-61D1042E8DF5}"/>
    <cellStyle name="Notas 6 2 13 2 2" xfId="8752" xr:uid="{07AD079A-3A29-4F06-B4C5-1EE2A430A7BB}"/>
    <cellStyle name="Notas 6 2 13 3" xfId="7828" xr:uid="{2C050A56-7AFF-4C88-B1C7-075478B9E575}"/>
    <cellStyle name="Notas 6 2 14" xfId="5848" xr:uid="{CAD4528A-AAEC-47D4-B8BC-05CCB94E8C85}"/>
    <cellStyle name="Notas 6 2 14 2" xfId="6904" xr:uid="{0B7DBD68-97A3-4CAC-8A07-57073A08AF6D}"/>
    <cellStyle name="Notas 6 2 14 2 2" xfId="8753" xr:uid="{C3644FC4-5E45-419B-A8C6-C332A9826898}"/>
    <cellStyle name="Notas 6 2 14 3" xfId="7829" xr:uid="{1260338C-DC40-406D-8877-97E95AC3D433}"/>
    <cellStyle name="Notas 6 2 15" xfId="5849" xr:uid="{43705741-D3C7-4AF0-A9BE-4E5FA846A09A}"/>
    <cellStyle name="Notas 6 2 15 2" xfId="6905" xr:uid="{282A9B3C-CBDB-4820-97FC-D9E07294CB49}"/>
    <cellStyle name="Notas 6 2 15 2 2" xfId="8754" xr:uid="{D09662DD-5B1C-4E44-81FC-B53138C161C4}"/>
    <cellStyle name="Notas 6 2 15 3" xfId="7830" xr:uid="{8F7A83FD-FC7C-4ABB-ADD6-C1495B7F9060}"/>
    <cellStyle name="Notas 6 2 16" xfId="5850" xr:uid="{70C861DF-E339-43C2-AA0F-8E1208806880}"/>
    <cellStyle name="Notas 6 2 16 2" xfId="6906" xr:uid="{39146C45-2F66-4B54-AB98-6E6029499F40}"/>
    <cellStyle name="Notas 6 2 16 2 2" xfId="8755" xr:uid="{1B209E2E-D465-46DD-9F6A-BFC3A6F6EA97}"/>
    <cellStyle name="Notas 6 2 16 3" xfId="7831" xr:uid="{EDF553EB-AB51-4625-8467-222BE14F6AC6}"/>
    <cellStyle name="Notas 6 2 17" xfId="5851" xr:uid="{503FE1CB-C5F4-4A75-B025-F614749FA3C9}"/>
    <cellStyle name="Notas 6 2 17 2" xfId="6907" xr:uid="{19A4ADDE-20A9-42FD-9A5E-7053E0084DC8}"/>
    <cellStyle name="Notas 6 2 17 2 2" xfId="8756" xr:uid="{72B70F8C-AC62-4520-A05A-7EC00132EE6B}"/>
    <cellStyle name="Notas 6 2 17 3" xfId="7832" xr:uid="{F46E2C5A-E306-44C8-954E-4E24A26DD932}"/>
    <cellStyle name="Notas 6 2 18" xfId="5852" xr:uid="{09ABA3CD-55F4-476C-B38C-260385BB7FF3}"/>
    <cellStyle name="Notas 6 2 18 2" xfId="6908" xr:uid="{F47DC194-DF2B-462E-9A45-16675132462B}"/>
    <cellStyle name="Notas 6 2 18 2 2" xfId="8757" xr:uid="{F702593E-29D7-4E6C-B45F-15864151E977}"/>
    <cellStyle name="Notas 6 2 18 3" xfId="7833" xr:uid="{349924B4-EC27-439D-82A9-62A9CC4EF792}"/>
    <cellStyle name="Notas 6 2 19" xfId="5853" xr:uid="{5DEC7C76-FA51-4833-B2B0-C03CE490D6E5}"/>
    <cellStyle name="Notas 6 2 19 2" xfId="6909" xr:uid="{93E181AD-E912-410C-981C-E76EB0716620}"/>
    <cellStyle name="Notas 6 2 19 2 2" xfId="8758" xr:uid="{5CF28B0D-95DF-4C24-B146-109154C991A7}"/>
    <cellStyle name="Notas 6 2 19 3" xfId="7834" xr:uid="{3FCA20D7-C7E8-4402-A505-D882165229B0}"/>
    <cellStyle name="Notas 6 2 2" xfId="5854" xr:uid="{555D3FB3-2C44-43E6-B1C3-2FF119CCD8E3}"/>
    <cellStyle name="Notas 6 2 2 2" xfId="6910" xr:uid="{FF774920-E6E8-4C62-9FE2-4018B4CBE7EC}"/>
    <cellStyle name="Notas 6 2 2 2 2" xfId="8759" xr:uid="{7DF81F2F-CD32-4E90-A38D-AC93F2832993}"/>
    <cellStyle name="Notas 6 2 2 3" xfId="7835" xr:uid="{7B47E75D-0C46-42AF-95BF-EEA8F8127765}"/>
    <cellStyle name="Notas 6 2 20" xfId="5855" xr:uid="{D5A4722E-128F-43B2-A1F7-095027654BE0}"/>
    <cellStyle name="Notas 6 2 20 2" xfId="6911" xr:uid="{EBB007B5-0BD1-484F-9B4B-CFC61D4CDB5B}"/>
    <cellStyle name="Notas 6 2 20 2 2" xfId="8760" xr:uid="{AB41C83E-E210-4668-9EEA-A7922D038E41}"/>
    <cellStyle name="Notas 6 2 20 3" xfId="7836" xr:uid="{85AE60AE-9866-4EB7-BE72-87FC95CA3FC1}"/>
    <cellStyle name="Notas 6 2 21" xfId="5856" xr:uid="{A7F0D573-1408-4CE3-AE76-E2ACC778ADC1}"/>
    <cellStyle name="Notas 6 2 21 2" xfId="6912" xr:uid="{81B3C59C-DD60-4F24-82E1-C6E376B45944}"/>
    <cellStyle name="Notas 6 2 21 2 2" xfId="8761" xr:uid="{E6A0520C-E7D3-4C17-BD2C-478F73354210}"/>
    <cellStyle name="Notas 6 2 21 3" xfId="7837" xr:uid="{7CF07516-F6F8-4776-BDC8-C97D3B1D8049}"/>
    <cellStyle name="Notas 6 2 22" xfId="5857" xr:uid="{21C69041-3195-491E-9BC4-23218FCA8CE6}"/>
    <cellStyle name="Notas 6 2 22 2" xfId="6913" xr:uid="{17EC30BE-ED5C-45D6-9218-CBF654634E4A}"/>
    <cellStyle name="Notas 6 2 22 2 2" xfId="8762" xr:uid="{B9FC971E-3DD7-4BCB-B7C6-0951C3F2515E}"/>
    <cellStyle name="Notas 6 2 22 3" xfId="7838" xr:uid="{7624F0AE-75FB-4BCC-BF27-9B5ABBB21989}"/>
    <cellStyle name="Notas 6 2 23" xfId="5858" xr:uid="{E817966D-4012-44CB-BF44-F360B61B2B4B}"/>
    <cellStyle name="Notas 6 2 23 2" xfId="6914" xr:uid="{F5EDD1DF-243C-44B9-826F-233975DF8258}"/>
    <cellStyle name="Notas 6 2 23 2 2" xfId="8763" xr:uid="{8410EE82-B5C2-4397-8F95-BA707AA3027B}"/>
    <cellStyle name="Notas 6 2 23 3" xfId="7839" xr:uid="{6E799D1C-F6FF-4022-96D2-5B3BE047EEFF}"/>
    <cellStyle name="Notas 6 2 24" xfId="6899" xr:uid="{32421BB2-DB43-4552-A9CC-079BD3A64013}"/>
    <cellStyle name="Notas 6 2 24 2" xfId="8748" xr:uid="{ECBF64BE-A4FD-4000-A4BD-33001C478DD9}"/>
    <cellStyle name="Notas 6 2 25" xfId="7824" xr:uid="{6DE8D294-263F-44F8-8522-6EB0FD102620}"/>
    <cellStyle name="Notas 6 2 3" xfId="5859" xr:uid="{FB53A375-4B90-4BF2-9C13-1F18B7476DD6}"/>
    <cellStyle name="Notas 6 2 3 2" xfId="6915" xr:uid="{94B47A93-0D10-4E18-9850-BEB14FE020AA}"/>
    <cellStyle name="Notas 6 2 3 2 2" xfId="8764" xr:uid="{ED050C47-1092-493C-8378-B833AC5239AA}"/>
    <cellStyle name="Notas 6 2 3 3" xfId="7840" xr:uid="{04BF6DF3-7D90-4798-8B2E-58083FC9795C}"/>
    <cellStyle name="Notas 6 2 4" xfId="5860" xr:uid="{3905DDB3-A667-4037-95F0-4AA3AC842934}"/>
    <cellStyle name="Notas 6 2 4 2" xfId="6916" xr:uid="{602A29C1-E3DC-4592-9FA7-FF27B7551C19}"/>
    <cellStyle name="Notas 6 2 4 2 2" xfId="8765" xr:uid="{F13E1E0D-9C99-4CD8-8983-8A6F31623EF3}"/>
    <cellStyle name="Notas 6 2 4 3" xfId="7841" xr:uid="{DF60F2A1-1603-4D6A-BCE1-0A51E84B5719}"/>
    <cellStyle name="Notas 6 2 5" xfId="5861" xr:uid="{6493DE07-2D58-454D-80A5-353F2528BD40}"/>
    <cellStyle name="Notas 6 2 5 2" xfId="6917" xr:uid="{99F61FFD-D110-4281-9D28-130953679144}"/>
    <cellStyle name="Notas 6 2 5 2 2" xfId="8766" xr:uid="{98E99BCA-249C-4F70-919F-63A105D648EF}"/>
    <cellStyle name="Notas 6 2 5 3" xfId="7842" xr:uid="{AF38D80A-846C-4566-A74A-0BEF6D90A27A}"/>
    <cellStyle name="Notas 6 2 6" xfId="5862" xr:uid="{8BA0B50D-1585-4D81-8642-13A41872D8EF}"/>
    <cellStyle name="Notas 6 2 6 2" xfId="6918" xr:uid="{A114B28A-D81A-49F6-BEDD-1928DBBA64D6}"/>
    <cellStyle name="Notas 6 2 6 2 2" xfId="8767" xr:uid="{AB5C2C36-50E4-491B-B4C1-84FB0815C5ED}"/>
    <cellStyle name="Notas 6 2 6 3" xfId="7843" xr:uid="{D2439825-BC65-4A0C-BA5F-BC78C92634B3}"/>
    <cellStyle name="Notas 6 2 7" xfId="5863" xr:uid="{17E5F5DB-1EFD-49DC-B2CA-040726A11169}"/>
    <cellStyle name="Notas 6 2 7 2" xfId="6919" xr:uid="{ECF5D8D5-5087-49E7-B13A-B2C232388305}"/>
    <cellStyle name="Notas 6 2 7 2 2" xfId="8768" xr:uid="{37A5B9C0-0496-476E-8BC2-8EE99D3FAF83}"/>
    <cellStyle name="Notas 6 2 7 3" xfId="7844" xr:uid="{0EFD6093-0CF6-4D3F-8BE0-B7A67B9391A4}"/>
    <cellStyle name="Notas 6 2 8" xfId="5864" xr:uid="{7E589C45-960D-463E-88EB-1BDF928E7C79}"/>
    <cellStyle name="Notas 6 2 8 2" xfId="6920" xr:uid="{22C4E98C-2C6F-49D8-B02F-2752526BB0BF}"/>
    <cellStyle name="Notas 6 2 8 2 2" xfId="8769" xr:uid="{D6AF9129-67F1-4973-A289-E56DF6ECBE0D}"/>
    <cellStyle name="Notas 6 2 8 3" xfId="7845" xr:uid="{AFA828AE-2EB0-46BF-AE56-9A37EDDF99D3}"/>
    <cellStyle name="Notas 6 2 9" xfId="5865" xr:uid="{925E88A0-2544-4342-9C59-9FD05B094449}"/>
    <cellStyle name="Notas 6 2 9 2" xfId="6921" xr:uid="{063863B5-9B4C-4923-AB23-F2569B4086BC}"/>
    <cellStyle name="Notas 6 2 9 2 2" xfId="8770" xr:uid="{D31ED8CE-DC19-4653-88B7-57AE4BF8EB90}"/>
    <cellStyle name="Notas 6 2 9 3" xfId="7846" xr:uid="{5B28045D-0500-4E81-B739-4841A895E94F}"/>
    <cellStyle name="Notas 6 20" xfId="5866" xr:uid="{8CACAB99-FD87-4A8E-9DE5-053CB23CBCAC}"/>
    <cellStyle name="Notas 6 20 2" xfId="6922" xr:uid="{8AAF75D1-DE95-4AF4-893A-4E9262DB09C5}"/>
    <cellStyle name="Notas 6 20 2 2" xfId="8771" xr:uid="{36AC1DEC-FBDE-4A8C-BF04-4E26D7CB7CFE}"/>
    <cellStyle name="Notas 6 20 3" xfId="7847" xr:uid="{7622DE71-BD8E-401B-BD06-5EF387C2FE45}"/>
    <cellStyle name="Notas 6 21" xfId="5867" xr:uid="{20401983-F815-49D5-80CF-F71A407385A1}"/>
    <cellStyle name="Notas 6 21 2" xfId="6923" xr:uid="{A58DD5AE-5E77-40C2-9476-5DE1115D1074}"/>
    <cellStyle name="Notas 6 21 2 2" xfId="8772" xr:uid="{C00822D8-3DBC-458F-A5E5-C97723DF7155}"/>
    <cellStyle name="Notas 6 21 3" xfId="7848" xr:uid="{7B991415-52E7-499F-B950-329BE4BA1789}"/>
    <cellStyle name="Notas 6 22" xfId="5868" xr:uid="{A03B85E6-2451-4243-BD8E-EB813FF131B1}"/>
    <cellStyle name="Notas 6 22 2" xfId="6924" xr:uid="{7155248D-AB41-48A3-9D82-D84BC659646A}"/>
    <cellStyle name="Notas 6 22 2 2" xfId="8773" xr:uid="{B9245D0A-1840-417F-BFFC-BDF9793267F3}"/>
    <cellStyle name="Notas 6 22 3" xfId="7849" xr:uid="{639A392E-1318-4470-B3B5-CF1BEC3B2E17}"/>
    <cellStyle name="Notas 6 23" xfId="5869" xr:uid="{40681AFB-E54D-48C2-999C-0B53662D74F5}"/>
    <cellStyle name="Notas 6 23 2" xfId="6925" xr:uid="{9590BA49-60E1-4B31-854A-D75E4775CD8E}"/>
    <cellStyle name="Notas 6 23 2 2" xfId="8774" xr:uid="{195019A3-2048-43BA-9EDC-8A5D2768C4E9}"/>
    <cellStyle name="Notas 6 23 3" xfId="7850" xr:uid="{406C306B-9C47-4824-A4C8-CE931A4C53A6}"/>
    <cellStyle name="Notas 6 24" xfId="5870" xr:uid="{3B682170-FB42-4633-A9F0-62EF83DADE4A}"/>
    <cellStyle name="Notas 6 24 2" xfId="6926" xr:uid="{5B39B78D-5E86-4359-A2B2-98C8156BFAD6}"/>
    <cellStyle name="Notas 6 24 2 2" xfId="8775" xr:uid="{55EE4178-E360-4870-B157-607315FFC251}"/>
    <cellStyle name="Notas 6 24 3" xfId="7851" xr:uid="{3F9EAA31-A5F2-4BF8-9C3C-CC19F0A4F294}"/>
    <cellStyle name="Notas 6 25" xfId="6888" xr:uid="{2EA28F3C-D58B-4935-AC87-A3186DC34DD3}"/>
    <cellStyle name="Notas 6 25 2" xfId="8737" xr:uid="{E6925212-4945-40C4-9C4F-BE91859DE29D}"/>
    <cellStyle name="Notas 6 26" xfId="7813" xr:uid="{64930A33-8F31-4F39-B8E2-4905CB9CA654}"/>
    <cellStyle name="Notas 6 3" xfId="5871" xr:uid="{73FA7D22-4E79-4555-8ED5-E1A82C21E874}"/>
    <cellStyle name="Notas 6 3 2" xfId="6927" xr:uid="{0411EDE6-1243-4659-AED9-AAD3759B62A9}"/>
    <cellStyle name="Notas 6 3 2 2" xfId="8776" xr:uid="{4DE18BA7-A6EE-417C-9C35-724919871BC3}"/>
    <cellStyle name="Notas 6 3 3" xfId="7852" xr:uid="{211D00D5-74CA-4C39-98A0-DB6D1680F343}"/>
    <cellStyle name="Notas 6 4" xfId="5872" xr:uid="{A827BA14-0CDE-435A-8AC6-9C74DD12A757}"/>
    <cellStyle name="Notas 6 4 2" xfId="6928" xr:uid="{208FF115-3210-4DAC-B1E2-3961ADCC7971}"/>
    <cellStyle name="Notas 6 4 2 2" xfId="8777" xr:uid="{F8C0DB5F-6CE2-4827-81B7-72131393A38D}"/>
    <cellStyle name="Notas 6 4 3" xfId="7853" xr:uid="{F8DEA542-143D-4B7E-B602-45778D3B10B9}"/>
    <cellStyle name="Notas 6 5" xfId="5873" xr:uid="{4BEC975E-18D4-402E-B34A-4C775D1EF364}"/>
    <cellStyle name="Notas 6 5 2" xfId="6929" xr:uid="{2725DD92-AE36-4A8C-A414-8E44DC0EAB6F}"/>
    <cellStyle name="Notas 6 5 2 2" xfId="8778" xr:uid="{1D671E29-841A-4152-BFB7-95FC80FBE4F0}"/>
    <cellStyle name="Notas 6 5 3" xfId="7854" xr:uid="{B02E2F27-D7B5-466D-9B68-8863D5B625E4}"/>
    <cellStyle name="Notas 6 6" xfId="5874" xr:uid="{0E77EEB4-349C-4C3F-A213-13EEFADEB5C5}"/>
    <cellStyle name="Notas 6 6 2" xfId="6930" xr:uid="{5ABC12BF-B509-4C53-BD81-07C69A8CDDE6}"/>
    <cellStyle name="Notas 6 6 2 2" xfId="8779" xr:uid="{911B4346-BD9F-4AFA-A9EE-9A71187D2C41}"/>
    <cellStyle name="Notas 6 6 3" xfId="7855" xr:uid="{E65F51FD-56EA-49FA-ADC1-1B930F509F6D}"/>
    <cellStyle name="Notas 6 7" xfId="5875" xr:uid="{8A93604D-D448-4CB5-9904-9877144B6F07}"/>
    <cellStyle name="Notas 6 7 2" xfId="6931" xr:uid="{3365D8FC-A0CB-4F98-8E22-4A056ABD4B01}"/>
    <cellStyle name="Notas 6 7 2 2" xfId="8780" xr:uid="{79EF117F-F49B-4875-B19D-276F3B04E989}"/>
    <cellStyle name="Notas 6 7 3" xfId="7856" xr:uid="{BA81A40B-4967-4290-9028-24ADBE8388BC}"/>
    <cellStyle name="Notas 6 8" xfId="5876" xr:uid="{4BEF2AB6-8974-4C6A-A39A-C693D361E64F}"/>
    <cellStyle name="Notas 6 8 2" xfId="6932" xr:uid="{C7156EFB-100E-4E2A-A5CC-456CA6B600C0}"/>
    <cellStyle name="Notas 6 8 2 2" xfId="8781" xr:uid="{CE99AF43-484C-4147-B9F6-C27F8593A21D}"/>
    <cellStyle name="Notas 6 8 3" xfId="7857" xr:uid="{D078A940-2B8F-4C58-8280-097E64660E30}"/>
    <cellStyle name="Notas 6 9" xfId="5877" xr:uid="{BAA55B39-2CCF-410C-8BAC-6D2D682BA813}"/>
    <cellStyle name="Notas 6 9 2" xfId="6933" xr:uid="{B80DA531-C4B8-4F24-96AD-AC2CD839F3BA}"/>
    <cellStyle name="Notas 6 9 2 2" xfId="8782" xr:uid="{229258C8-8E4A-4D3B-BB5F-3053A96AE1FA}"/>
    <cellStyle name="Notas 6 9 3" xfId="7858" xr:uid="{A92F9173-01BF-439A-9B82-83E990FB008F}"/>
    <cellStyle name="Notas 7" xfId="179" xr:uid="{00000000-0005-0000-0000-0000CC000000}"/>
    <cellStyle name="Notas 7 10" xfId="5878" xr:uid="{5F058565-4BA0-46D3-8583-80DDE2C87E55}"/>
    <cellStyle name="Notas 7 10 2" xfId="6935" xr:uid="{33128945-E95C-4B09-B164-84AD9C4CE4AA}"/>
    <cellStyle name="Notas 7 10 2 2" xfId="8784" xr:uid="{19CF86AD-020A-4853-95EA-C61F4FD6C945}"/>
    <cellStyle name="Notas 7 10 3" xfId="7860" xr:uid="{3A8DA110-787F-492D-9998-C72C49E005AF}"/>
    <cellStyle name="Notas 7 11" xfId="5879" xr:uid="{3C3BD86D-44F1-4AA7-BB06-8867249C5A83}"/>
    <cellStyle name="Notas 7 11 2" xfId="6936" xr:uid="{152780A3-64F9-453C-A14F-3A0E31779E09}"/>
    <cellStyle name="Notas 7 11 2 2" xfId="8785" xr:uid="{A5502F7E-23F3-4ACB-B1CF-1A903A79F8F7}"/>
    <cellStyle name="Notas 7 11 3" xfId="7861" xr:uid="{29D038DF-2816-48F2-ACE0-64CE6951086E}"/>
    <cellStyle name="Notas 7 12" xfId="5880" xr:uid="{141A5911-42B8-4ECE-B092-35FC943B47C8}"/>
    <cellStyle name="Notas 7 12 2" xfId="6937" xr:uid="{3E752964-5526-41EC-8609-0D840BDCF82A}"/>
    <cellStyle name="Notas 7 12 2 2" xfId="8786" xr:uid="{28116D04-4DF6-487A-834C-BBC0982CAFB7}"/>
    <cellStyle name="Notas 7 12 3" xfId="7862" xr:uid="{938E931D-BA76-4391-9779-91F4903151C2}"/>
    <cellStyle name="Notas 7 13" xfId="5881" xr:uid="{DE338BA0-4C7F-4969-AFA5-AB9511354614}"/>
    <cellStyle name="Notas 7 13 2" xfId="6938" xr:uid="{7AB68DD8-5408-4AC3-A8EB-7C2985A003E1}"/>
    <cellStyle name="Notas 7 13 2 2" xfId="8787" xr:uid="{B1F8ECC8-EFD8-4D69-8B5B-E42F762AE99D}"/>
    <cellStyle name="Notas 7 13 3" xfId="7863" xr:uid="{0955417D-C348-42E7-ABC8-0FB90EFFAA53}"/>
    <cellStyle name="Notas 7 14" xfId="5882" xr:uid="{C8E24FBD-AE03-45DA-8267-B4FC1CE4642B}"/>
    <cellStyle name="Notas 7 14 2" xfId="6939" xr:uid="{7E968356-0743-49AB-BB96-802D296312AE}"/>
    <cellStyle name="Notas 7 14 2 2" xfId="8788" xr:uid="{67A50456-781A-4048-BB69-14165BBFE6B5}"/>
    <cellStyle name="Notas 7 14 3" xfId="7864" xr:uid="{FCF68A53-B177-45AB-BE0F-D0822027ACC6}"/>
    <cellStyle name="Notas 7 15" xfId="5883" xr:uid="{C8C97C90-F590-4365-BFCB-EAC00E1A44ED}"/>
    <cellStyle name="Notas 7 15 2" xfId="6940" xr:uid="{7F95BF86-1834-413E-8536-E3984127BF6F}"/>
    <cellStyle name="Notas 7 15 2 2" xfId="8789" xr:uid="{509BDF05-6A49-4B15-BBF5-E89AC607F44E}"/>
    <cellStyle name="Notas 7 15 3" xfId="7865" xr:uid="{A33F7E17-1DCB-41D2-8FAC-A82C383FD3F1}"/>
    <cellStyle name="Notas 7 16" xfId="5884" xr:uid="{6F9E8443-7439-4430-9B1E-294A9A19B279}"/>
    <cellStyle name="Notas 7 16 2" xfId="6941" xr:uid="{B7F104B2-C29C-4363-9DC8-0A03F6EB03A0}"/>
    <cellStyle name="Notas 7 16 2 2" xfId="8790" xr:uid="{EF3C68CF-9F11-4AD9-8765-F4B1AED929D9}"/>
    <cellStyle name="Notas 7 16 3" xfId="7866" xr:uid="{66660D9C-80C4-44A6-AFC2-35714129F15B}"/>
    <cellStyle name="Notas 7 17" xfId="5885" xr:uid="{83D502E1-6F3F-4FB8-B3E4-09747136DCC9}"/>
    <cellStyle name="Notas 7 17 2" xfId="6942" xr:uid="{497AF433-5B7C-4567-8741-42674FE2CDC3}"/>
    <cellStyle name="Notas 7 17 2 2" xfId="8791" xr:uid="{CF29647A-EBBC-4A39-BDE8-E480FB129BF8}"/>
    <cellStyle name="Notas 7 17 3" xfId="7867" xr:uid="{0F928601-B2CF-49C6-8BAC-5B59E794F3B0}"/>
    <cellStyle name="Notas 7 18" xfId="5886" xr:uid="{53756627-6ABD-4172-9AD0-E4CE64F2BB56}"/>
    <cellStyle name="Notas 7 18 2" xfId="6943" xr:uid="{716DBF9C-7BCE-4DE3-9B5C-87C28D340F9F}"/>
    <cellStyle name="Notas 7 18 2 2" xfId="8792" xr:uid="{E03F7F9B-567E-4E28-9309-BF4DAD72E261}"/>
    <cellStyle name="Notas 7 18 3" xfId="7868" xr:uid="{4F3A1308-A2A0-4327-AD22-576C8E1F372B}"/>
    <cellStyle name="Notas 7 19" xfId="5887" xr:uid="{641F0CF7-54FC-404F-BA05-DE04A73DD5B8}"/>
    <cellStyle name="Notas 7 19 2" xfId="6944" xr:uid="{C94BCFC8-1617-42FB-991D-78336D1A21D7}"/>
    <cellStyle name="Notas 7 19 2 2" xfId="8793" xr:uid="{A3CA331A-D703-49EE-9B6F-371BC26DF720}"/>
    <cellStyle name="Notas 7 19 3" xfId="7869" xr:uid="{A3C5850B-E6B4-498A-947E-C2517E365CB9}"/>
    <cellStyle name="Notas 7 2" xfId="204" xr:uid="{00000000-0005-0000-0000-0000CD000000}"/>
    <cellStyle name="Notas 7 2 10" xfId="5888" xr:uid="{AC5ED80B-AA13-4114-8004-C7B91838A6C6}"/>
    <cellStyle name="Notas 7 2 10 2" xfId="6946" xr:uid="{058A4D0D-0B7C-4905-A2FE-61AF8B5C4F38}"/>
    <cellStyle name="Notas 7 2 10 2 2" xfId="8795" xr:uid="{BE6164B7-88F5-4B8C-9F8E-E51C9E1327C6}"/>
    <cellStyle name="Notas 7 2 10 3" xfId="7871" xr:uid="{8B415F90-395D-46C8-94F6-7398844B568F}"/>
    <cellStyle name="Notas 7 2 11" xfId="5889" xr:uid="{C8BB1E7A-2C01-42AB-99EA-0A8D03495D62}"/>
    <cellStyle name="Notas 7 2 11 2" xfId="6947" xr:uid="{5EB6B286-A5B7-4AD7-9AF0-15655C4326AE}"/>
    <cellStyle name="Notas 7 2 11 2 2" xfId="8796" xr:uid="{B0E62770-71FA-40F2-A79F-0F0C01C32D82}"/>
    <cellStyle name="Notas 7 2 11 3" xfId="7872" xr:uid="{A148065C-0C7C-491D-A512-1C390BE0CB78}"/>
    <cellStyle name="Notas 7 2 12" xfId="5890" xr:uid="{A436949E-D096-4DFA-8635-E88FF8037151}"/>
    <cellStyle name="Notas 7 2 12 2" xfId="6948" xr:uid="{CCD4943A-1A69-4650-B6F1-28B3E1906C54}"/>
    <cellStyle name="Notas 7 2 12 2 2" xfId="8797" xr:uid="{406C65CD-B01D-4AC0-860E-CBBCC4F77978}"/>
    <cellStyle name="Notas 7 2 12 3" xfId="7873" xr:uid="{241EFAF2-5FBC-4E50-B01E-7CEC7D44E6EF}"/>
    <cellStyle name="Notas 7 2 13" xfId="5891" xr:uid="{A181C0B3-7FDE-45DA-8F84-54262C83B959}"/>
    <cellStyle name="Notas 7 2 13 2" xfId="6949" xr:uid="{55D2D31E-E4F4-4857-81A8-B7FA5D4AD43F}"/>
    <cellStyle name="Notas 7 2 13 2 2" xfId="8798" xr:uid="{89A6DA3A-8017-4F9B-A049-665E47B6A092}"/>
    <cellStyle name="Notas 7 2 13 3" xfId="7874" xr:uid="{0ECA6B34-BEBE-4EA3-9698-3F28DBD44A0F}"/>
    <cellStyle name="Notas 7 2 14" xfId="5892" xr:uid="{B9C2BAE3-D1C4-4228-97B7-CFA0394AFDBC}"/>
    <cellStyle name="Notas 7 2 14 2" xfId="6950" xr:uid="{C6662084-DB37-4C8D-8AD5-2A311B52ED1E}"/>
    <cellStyle name="Notas 7 2 14 2 2" xfId="8799" xr:uid="{CCBDE7DD-DB4E-4990-9792-3498FA9A7848}"/>
    <cellStyle name="Notas 7 2 14 3" xfId="7875" xr:uid="{3FF5DEAC-E443-47D3-B509-B22A0D8E9CFC}"/>
    <cellStyle name="Notas 7 2 15" xfId="5893" xr:uid="{AFBD2FB9-0F8B-4A84-A204-88209F2B03CD}"/>
    <cellStyle name="Notas 7 2 15 2" xfId="6951" xr:uid="{7E6960AE-4528-4A25-9B56-ADED3CB13E65}"/>
    <cellStyle name="Notas 7 2 15 2 2" xfId="8800" xr:uid="{2FE942D4-15B9-4BC6-8A23-F174CF4E1BFF}"/>
    <cellStyle name="Notas 7 2 15 3" xfId="7876" xr:uid="{19D5E28C-97BD-4B91-92A4-F6691090B2D4}"/>
    <cellStyle name="Notas 7 2 16" xfId="5894" xr:uid="{4F4618E0-3BCE-4950-9FA9-AB183FE8F6C8}"/>
    <cellStyle name="Notas 7 2 16 2" xfId="6952" xr:uid="{76109553-A473-4757-A766-301A2E5D201D}"/>
    <cellStyle name="Notas 7 2 16 2 2" xfId="8801" xr:uid="{0740C2D7-171B-4102-A245-DEB5E68BDF2A}"/>
    <cellStyle name="Notas 7 2 16 3" xfId="7877" xr:uid="{7DC460FC-01DE-4F80-8AE9-5BF5C6ED4F79}"/>
    <cellStyle name="Notas 7 2 17" xfId="5895" xr:uid="{B3B4B46F-30E7-41EB-A6C4-AA09185B4B00}"/>
    <cellStyle name="Notas 7 2 17 2" xfId="6953" xr:uid="{3A860779-4651-4694-97DD-27549C7137C9}"/>
    <cellStyle name="Notas 7 2 17 2 2" xfId="8802" xr:uid="{3E664853-834F-4100-923A-C40CB64AF1A7}"/>
    <cellStyle name="Notas 7 2 17 3" xfId="7878" xr:uid="{5B914E9D-ED6A-4E96-A379-9D75862F920E}"/>
    <cellStyle name="Notas 7 2 18" xfId="5896" xr:uid="{DF0C0274-BC0D-4AEE-91BB-17566DB1B8B0}"/>
    <cellStyle name="Notas 7 2 18 2" xfId="6954" xr:uid="{03D79F75-AC54-4DA1-A7A7-27CE59491EE9}"/>
    <cellStyle name="Notas 7 2 18 2 2" xfId="8803" xr:uid="{154DD7DF-FF68-4453-A3C3-D7B83D95EC0A}"/>
    <cellStyle name="Notas 7 2 18 3" xfId="7879" xr:uid="{D061E7C0-B2F7-4106-B07C-9677B594E20A}"/>
    <cellStyle name="Notas 7 2 19" xfId="5897" xr:uid="{F691231D-41E1-4AC9-BED0-864D18D140CD}"/>
    <cellStyle name="Notas 7 2 19 2" xfId="6955" xr:uid="{D1823411-88A8-49C7-A8EA-A65F77B4E71A}"/>
    <cellStyle name="Notas 7 2 19 2 2" xfId="8804" xr:uid="{634506C9-0479-4F00-A14E-01AEC07B4C6C}"/>
    <cellStyle name="Notas 7 2 19 3" xfId="7880" xr:uid="{5F4BAE50-D1B7-4091-B113-A27B3C905EBD}"/>
    <cellStyle name="Notas 7 2 2" xfId="5898" xr:uid="{E015A2EE-96CE-43D3-AA0A-D8C63B1EB26B}"/>
    <cellStyle name="Notas 7 2 2 2" xfId="6956" xr:uid="{FB389886-D9E3-401F-AF28-3129D812AF3E}"/>
    <cellStyle name="Notas 7 2 2 2 2" xfId="8805" xr:uid="{67F9CED0-EABB-45BF-8263-EC4186D8180F}"/>
    <cellStyle name="Notas 7 2 2 3" xfId="7881" xr:uid="{F9104ED9-13EF-456E-968D-66026329FA6B}"/>
    <cellStyle name="Notas 7 2 20" xfId="5899" xr:uid="{B0403DF2-3BD0-43D9-B3FA-744DCAC175C2}"/>
    <cellStyle name="Notas 7 2 20 2" xfId="6957" xr:uid="{8BF5B9DE-5D57-46AC-BA35-FD37680D9971}"/>
    <cellStyle name="Notas 7 2 20 2 2" xfId="8806" xr:uid="{303F4EA4-B08C-4B23-AA61-3826A1794462}"/>
    <cellStyle name="Notas 7 2 20 3" xfId="7882" xr:uid="{A29AE886-A488-4797-ADF0-D9F533C7918E}"/>
    <cellStyle name="Notas 7 2 21" xfId="5900" xr:uid="{DF49CC18-6388-406A-B01C-CBC59FC53825}"/>
    <cellStyle name="Notas 7 2 21 2" xfId="6958" xr:uid="{E15CA5C6-116D-462C-8462-91F810EBCA1E}"/>
    <cellStyle name="Notas 7 2 21 2 2" xfId="8807" xr:uid="{077524B6-2F5B-4086-808D-D6EE69490D56}"/>
    <cellStyle name="Notas 7 2 21 3" xfId="7883" xr:uid="{76337528-508B-4F68-AC25-D158CD364C30}"/>
    <cellStyle name="Notas 7 2 22" xfId="5901" xr:uid="{8748CAC1-1575-4D55-9414-B29818D62F9B}"/>
    <cellStyle name="Notas 7 2 22 2" xfId="6959" xr:uid="{B10793F7-073E-410F-8A69-84B5294DC21D}"/>
    <cellStyle name="Notas 7 2 22 2 2" xfId="8808" xr:uid="{C26C472B-8EEE-4E35-A077-E8F13BE264C7}"/>
    <cellStyle name="Notas 7 2 22 3" xfId="7884" xr:uid="{B8A12521-F857-4520-B5A3-942E46F49546}"/>
    <cellStyle name="Notas 7 2 23" xfId="5902" xr:uid="{EB8BC70E-84BC-468B-8C0A-5CC5857A7794}"/>
    <cellStyle name="Notas 7 2 23 2" xfId="6960" xr:uid="{8E755A61-37AF-4DA4-9B88-DE0EFCDF1067}"/>
    <cellStyle name="Notas 7 2 23 2 2" xfId="8809" xr:uid="{0F28D8CD-684B-4738-B191-EC67B6D9E5F3}"/>
    <cellStyle name="Notas 7 2 23 3" xfId="7885" xr:uid="{AA00CE62-E81A-48A9-B91D-C4079D814549}"/>
    <cellStyle name="Notas 7 2 24" xfId="6945" xr:uid="{8F2BF21E-5C6C-4D46-B127-2C0ACC8FDD60}"/>
    <cellStyle name="Notas 7 2 24 2" xfId="8794" xr:uid="{467B0FAC-3152-4E07-BD84-A2D41979839D}"/>
    <cellStyle name="Notas 7 2 25" xfId="7870" xr:uid="{29970C05-99C9-4F5F-AAEC-408C0AB56574}"/>
    <cellStyle name="Notas 7 2 3" xfId="5903" xr:uid="{56C64E45-A925-4C14-90B7-F890DACAAC69}"/>
    <cellStyle name="Notas 7 2 3 2" xfId="6961" xr:uid="{EC0748A3-5582-4DFE-B0C3-829BD02E5DE5}"/>
    <cellStyle name="Notas 7 2 3 2 2" xfId="8810" xr:uid="{FEA86944-5C49-4AC6-8B56-B494515F6FA9}"/>
    <cellStyle name="Notas 7 2 3 3" xfId="7886" xr:uid="{F77CCDF3-7EBC-4A0C-8AE2-4FBC230A0768}"/>
    <cellStyle name="Notas 7 2 4" xfId="5904" xr:uid="{09217787-EA47-4730-A15C-F7990CFF8743}"/>
    <cellStyle name="Notas 7 2 4 2" xfId="6962" xr:uid="{B6CC0B53-E612-4016-A983-882DB405FEF9}"/>
    <cellStyle name="Notas 7 2 4 2 2" xfId="8811" xr:uid="{040ABCFA-E418-4EB6-9043-D039D443196D}"/>
    <cellStyle name="Notas 7 2 4 3" xfId="7887" xr:uid="{AC82A6E0-6CF8-41A2-8414-55FB8CD89250}"/>
    <cellStyle name="Notas 7 2 5" xfId="5905" xr:uid="{C0506B72-2D85-4B08-BB01-BF4B2F8561C1}"/>
    <cellStyle name="Notas 7 2 5 2" xfId="6963" xr:uid="{73B67AC0-6ED9-4791-9CE5-42125C65174A}"/>
    <cellStyle name="Notas 7 2 5 2 2" xfId="8812" xr:uid="{7B3B12E8-2F53-4097-A2CD-1E40CE83BE39}"/>
    <cellStyle name="Notas 7 2 5 3" xfId="7888" xr:uid="{4233742B-5BE5-4796-A7C0-323B4ADB6807}"/>
    <cellStyle name="Notas 7 2 6" xfId="5906" xr:uid="{BB9A2215-6275-4445-8C00-4D6A87624D3C}"/>
    <cellStyle name="Notas 7 2 6 2" xfId="6964" xr:uid="{A68E6DFF-2FA2-4EBC-A225-382887FB01EF}"/>
    <cellStyle name="Notas 7 2 6 2 2" xfId="8813" xr:uid="{85F047A6-4D08-4EC0-BF63-8762A2ECBC40}"/>
    <cellStyle name="Notas 7 2 6 3" xfId="7889" xr:uid="{B1F53B1D-5EA6-405D-B77C-3716F95244EA}"/>
    <cellStyle name="Notas 7 2 7" xfId="5907" xr:uid="{1E197CF8-2B10-45C2-A161-F96E1818FD21}"/>
    <cellStyle name="Notas 7 2 7 2" xfId="6965" xr:uid="{4707C08D-0889-4B9A-918E-739A96A30FC4}"/>
    <cellStyle name="Notas 7 2 7 2 2" xfId="8814" xr:uid="{0991536D-8F3B-436B-A85A-F2A236D1321F}"/>
    <cellStyle name="Notas 7 2 7 3" xfId="7890" xr:uid="{3F58122F-90F6-4340-BEC7-6F9F5A24072F}"/>
    <cellStyle name="Notas 7 2 8" xfId="5908" xr:uid="{4E06E902-E502-4EAC-A3CB-64D1FE06849A}"/>
    <cellStyle name="Notas 7 2 8 2" xfId="6966" xr:uid="{9D9A51D3-687B-4166-B518-348AE4B4B561}"/>
    <cellStyle name="Notas 7 2 8 2 2" xfId="8815" xr:uid="{77B265F7-14C4-4932-AACA-BDD1088C3BB3}"/>
    <cellStyle name="Notas 7 2 8 3" xfId="7891" xr:uid="{B0065C48-45E7-4192-AFA5-CF5F42D15764}"/>
    <cellStyle name="Notas 7 2 9" xfId="5909" xr:uid="{ED8F120C-9DCF-41DD-83D2-4909D6AD95A3}"/>
    <cellStyle name="Notas 7 2 9 2" xfId="6967" xr:uid="{D4A61D1C-F5E3-47BA-AEB7-987369BE215C}"/>
    <cellStyle name="Notas 7 2 9 2 2" xfId="8816" xr:uid="{A5C4CD56-8909-45F9-A907-4856FA328708}"/>
    <cellStyle name="Notas 7 2 9 3" xfId="7892" xr:uid="{721FA548-DFE9-4EC1-8D20-626E49E7106E}"/>
    <cellStyle name="Notas 7 20" xfId="5910" xr:uid="{D2A87CCE-5025-42A4-8624-2A86D49887CD}"/>
    <cellStyle name="Notas 7 20 2" xfId="6968" xr:uid="{45283747-40B6-4041-9666-ECCCA7740AC7}"/>
    <cellStyle name="Notas 7 20 2 2" xfId="8817" xr:uid="{540B7AAF-A0E4-4DF2-9692-259A50CE245A}"/>
    <cellStyle name="Notas 7 20 3" xfId="7893" xr:uid="{08976FE9-EC36-48A9-A408-6BF406CD035D}"/>
    <cellStyle name="Notas 7 21" xfId="5911" xr:uid="{FC332F41-EB40-42F7-B918-331E156DD46D}"/>
    <cellStyle name="Notas 7 21 2" xfId="6969" xr:uid="{CAF587E1-9DC3-44EB-AB7F-044AD69E83B2}"/>
    <cellStyle name="Notas 7 21 2 2" xfId="8818" xr:uid="{DCED45C1-3E74-4060-8630-983FD416F82B}"/>
    <cellStyle name="Notas 7 21 3" xfId="7894" xr:uid="{9F6A5C46-1F59-4F3C-8BE5-1DF7A46FFAC6}"/>
    <cellStyle name="Notas 7 22" xfId="5912" xr:uid="{F1578DB5-C301-490F-92A0-2EF8A6380978}"/>
    <cellStyle name="Notas 7 22 2" xfId="6970" xr:uid="{2B84CD96-8642-416B-A457-C67CE72FC075}"/>
    <cellStyle name="Notas 7 22 2 2" xfId="8819" xr:uid="{3AEEA3DD-BD8C-43A7-B9BC-3E6D865366E1}"/>
    <cellStyle name="Notas 7 22 3" xfId="7895" xr:uid="{BDE38F3F-5669-46EC-A31C-555135447C6E}"/>
    <cellStyle name="Notas 7 23" xfId="5913" xr:uid="{22BAC1D0-BBE7-4702-96B4-0F90DA24063B}"/>
    <cellStyle name="Notas 7 23 2" xfId="6971" xr:uid="{7A36AD0D-5CD8-4528-A29D-73FA54FE1FDE}"/>
    <cellStyle name="Notas 7 23 2 2" xfId="8820" xr:uid="{3B9A80EC-D062-407A-873E-6DE841B3A560}"/>
    <cellStyle name="Notas 7 23 3" xfId="7896" xr:uid="{620B1C0C-208D-4FB8-BFF2-54B727DA5792}"/>
    <cellStyle name="Notas 7 24" xfId="5914" xr:uid="{10E2A25C-EF95-425A-B719-D0C4A0D43265}"/>
    <cellStyle name="Notas 7 24 2" xfId="6972" xr:uid="{4FE6F713-3B11-4994-8603-CFE534D4A88F}"/>
    <cellStyle name="Notas 7 24 2 2" xfId="8821" xr:uid="{DBF85870-6CC9-4B76-85EB-046BE4D38603}"/>
    <cellStyle name="Notas 7 24 3" xfId="7897" xr:uid="{6951926A-AE5A-4952-AF47-C12CE31A6F30}"/>
    <cellStyle name="Notas 7 25" xfId="6934" xr:uid="{1A1BCB90-5130-4D31-95DD-E3710A274AEA}"/>
    <cellStyle name="Notas 7 25 2" xfId="8783" xr:uid="{E2662C05-8601-40FF-A22E-6788399C3E95}"/>
    <cellStyle name="Notas 7 26" xfId="7859" xr:uid="{75C2BFDB-588C-4A46-8265-08760CF5FA38}"/>
    <cellStyle name="Notas 7 3" xfId="5915" xr:uid="{A9B1E701-87FB-4AD1-826C-5B282E404881}"/>
    <cellStyle name="Notas 7 3 2" xfId="6973" xr:uid="{A1A8639D-E411-45BC-B28D-24056D452A03}"/>
    <cellStyle name="Notas 7 3 2 2" xfId="8822" xr:uid="{DBE31C74-2AB4-4D92-BB2C-EE52E3D78312}"/>
    <cellStyle name="Notas 7 3 3" xfId="7898" xr:uid="{86B9EFAB-1DE9-48A5-8EC2-F35CA86DB17E}"/>
    <cellStyle name="Notas 7 4" xfId="5916" xr:uid="{987F8023-DA1D-47D5-9990-CA8AE632DEC4}"/>
    <cellStyle name="Notas 7 4 2" xfId="6974" xr:uid="{4CD78B4F-95EF-4B77-9BDF-94FC22C06E4B}"/>
    <cellStyle name="Notas 7 4 2 2" xfId="8823" xr:uid="{859DB282-682F-4F5C-A091-6BCDBD31C751}"/>
    <cellStyle name="Notas 7 4 3" xfId="7899" xr:uid="{BE6F80D6-2A38-4B2A-A21C-74FA4F94D6FA}"/>
    <cellStyle name="Notas 7 5" xfId="5917" xr:uid="{E494B5FA-1E38-4EA0-8D25-938835D9EB13}"/>
    <cellStyle name="Notas 7 5 2" xfId="6975" xr:uid="{2C8CB2E6-6A47-4C5C-98B5-B8917963D38D}"/>
    <cellStyle name="Notas 7 5 2 2" xfId="8824" xr:uid="{7CA755C1-0716-4A88-8B45-55A1B37E4BFB}"/>
    <cellStyle name="Notas 7 5 3" xfId="7900" xr:uid="{BADE687F-78E6-4B51-981B-B5BD83E3E4CC}"/>
    <cellStyle name="Notas 7 6" xfId="5918" xr:uid="{568CAD46-62E3-4DA3-B119-B650FB230591}"/>
    <cellStyle name="Notas 7 6 2" xfId="6976" xr:uid="{E2497DEC-FE79-425D-B2A4-0378EAD435D3}"/>
    <cellStyle name="Notas 7 6 2 2" xfId="8825" xr:uid="{E4D79929-D9C0-4130-8D36-108981B13338}"/>
    <cellStyle name="Notas 7 6 3" xfId="7901" xr:uid="{8D61FAF8-E9AC-4596-B375-E56B3860F3BE}"/>
    <cellStyle name="Notas 7 7" xfId="5919" xr:uid="{1DA81960-C77A-4091-B166-3F5C1A5FCE37}"/>
    <cellStyle name="Notas 7 7 2" xfId="6977" xr:uid="{01802D97-1088-4942-ADBE-FEAA3B70C9B8}"/>
    <cellStyle name="Notas 7 7 2 2" xfId="8826" xr:uid="{E82EF866-58A9-494C-A17C-89AE933781A8}"/>
    <cellStyle name="Notas 7 7 3" xfId="7902" xr:uid="{25C6FA0C-EDE9-408F-A53F-86D72A0BF342}"/>
    <cellStyle name="Notas 7 8" xfId="5920" xr:uid="{4CC2DFFD-6794-43EA-9282-FA51FF51E89E}"/>
    <cellStyle name="Notas 7 8 2" xfId="6978" xr:uid="{A3AD528F-BD15-4E9A-A7EB-D32366618FF4}"/>
    <cellStyle name="Notas 7 8 2 2" xfId="8827" xr:uid="{572C7FFF-D47A-46C5-AE39-DA81A768C63D}"/>
    <cellStyle name="Notas 7 8 3" xfId="7903" xr:uid="{945C4566-03FA-41CF-B795-EE4F368866B5}"/>
    <cellStyle name="Notas 7 9" xfId="5921" xr:uid="{F15674AC-1D08-4803-A2B4-2345D1EDA1AD}"/>
    <cellStyle name="Notas 7 9 2" xfId="6979" xr:uid="{3C54718F-A8DC-4FAC-B96B-7E0737FA2E4F}"/>
    <cellStyle name="Notas 7 9 2 2" xfId="8828" xr:uid="{10768D9C-747D-49F0-B4D9-FD7D078AABF9}"/>
    <cellStyle name="Notas 7 9 3" xfId="7904" xr:uid="{521AD6F4-959B-4448-AC1C-ABAE71B5AC0E}"/>
    <cellStyle name="Notas 8" xfId="180" xr:uid="{00000000-0005-0000-0000-0000CE000000}"/>
    <cellStyle name="Notas 8 10" xfId="5922" xr:uid="{5FD9B811-54CC-416B-BC0C-FF7F683CB245}"/>
    <cellStyle name="Notas 8 10 2" xfId="6981" xr:uid="{EA7FB93D-198B-481A-BF1A-AEEBCD4008A2}"/>
    <cellStyle name="Notas 8 10 2 2" xfId="8830" xr:uid="{D44672F1-596B-4587-9BD7-24BDD046D224}"/>
    <cellStyle name="Notas 8 10 3" xfId="7906" xr:uid="{07F352C4-A003-4DA7-8723-4FE64577C043}"/>
    <cellStyle name="Notas 8 11" xfId="5923" xr:uid="{A67E6CD2-B706-4342-9EF0-392DFDA75F38}"/>
    <cellStyle name="Notas 8 11 2" xfId="6982" xr:uid="{E7C393F9-166D-470E-AE4E-D22846029D20}"/>
    <cellStyle name="Notas 8 11 2 2" xfId="8831" xr:uid="{FC668448-4281-4A18-AF12-78B1E1F4F53B}"/>
    <cellStyle name="Notas 8 11 3" xfId="7907" xr:uid="{09CA3795-97AF-4343-B883-ADE0D03EF468}"/>
    <cellStyle name="Notas 8 12" xfId="5924" xr:uid="{5A4B6178-1FF3-4EBA-88CA-079210736B42}"/>
    <cellStyle name="Notas 8 12 2" xfId="6983" xr:uid="{1190AE9C-3592-49AF-BC09-7B493BA07175}"/>
    <cellStyle name="Notas 8 12 2 2" xfId="8832" xr:uid="{7871037C-FB27-4229-ACBB-0164708758C0}"/>
    <cellStyle name="Notas 8 12 3" xfId="7908" xr:uid="{EFC4194A-6586-40B9-9A37-E17021BF1977}"/>
    <cellStyle name="Notas 8 13" xfId="5925" xr:uid="{33B4D030-8FBC-49D8-8CAB-9562621DA58D}"/>
    <cellStyle name="Notas 8 13 2" xfId="6984" xr:uid="{45978730-5EC7-4B60-98FE-7A6D847C37FE}"/>
    <cellStyle name="Notas 8 13 2 2" xfId="8833" xr:uid="{088558C8-938E-42F7-BC2A-DF861240945D}"/>
    <cellStyle name="Notas 8 13 3" xfId="7909" xr:uid="{A223CF59-0511-40D5-962A-E1E8432F725F}"/>
    <cellStyle name="Notas 8 14" xfId="5926" xr:uid="{943D94C6-103A-4746-9CB1-D0E45F08BA6B}"/>
    <cellStyle name="Notas 8 14 2" xfId="6985" xr:uid="{990155E8-B3BC-4F24-8909-19C5D1732C02}"/>
    <cellStyle name="Notas 8 14 2 2" xfId="8834" xr:uid="{8448F333-9050-466C-A3CB-F291B8B8AD79}"/>
    <cellStyle name="Notas 8 14 3" xfId="7910" xr:uid="{24AE109C-9F51-4FA7-B3B5-0EEAC8845BCD}"/>
    <cellStyle name="Notas 8 15" xfId="5927" xr:uid="{D2CC55F6-2C10-4B46-A96D-4DBC23801E90}"/>
    <cellStyle name="Notas 8 15 2" xfId="6986" xr:uid="{A9B63B0D-EBB2-4061-ABCE-D5B00AD28ECB}"/>
    <cellStyle name="Notas 8 15 2 2" xfId="8835" xr:uid="{6673AA0D-DAA6-4D5E-BFD1-ACA5CE987B89}"/>
    <cellStyle name="Notas 8 15 3" xfId="7911" xr:uid="{34C3A129-B37E-4224-8D45-C4F1EDACB1A0}"/>
    <cellStyle name="Notas 8 16" xfId="5928" xr:uid="{A8C1E40D-F89B-4B0C-BC6E-27E4CFA1F23F}"/>
    <cellStyle name="Notas 8 16 2" xfId="6987" xr:uid="{9BF82E4D-3439-424F-BC26-8ACA5746EA16}"/>
    <cellStyle name="Notas 8 16 2 2" xfId="8836" xr:uid="{4DB439D9-F54B-4894-A97D-113C201D23BA}"/>
    <cellStyle name="Notas 8 16 3" xfId="7912" xr:uid="{EF71A38A-0C0E-4B60-AB56-1948C4613C14}"/>
    <cellStyle name="Notas 8 17" xfId="5929" xr:uid="{BC9979D2-F237-4E77-BA57-6EF8005B6976}"/>
    <cellStyle name="Notas 8 17 2" xfId="6988" xr:uid="{ACAC2909-B613-454E-A480-3B1A8FE579FE}"/>
    <cellStyle name="Notas 8 17 2 2" xfId="8837" xr:uid="{C9E4EE00-A4A9-4D7E-A8CE-6764BE61D40A}"/>
    <cellStyle name="Notas 8 17 3" xfId="7913" xr:uid="{76180F23-2299-4AD2-BCAC-970DFBFBBFCF}"/>
    <cellStyle name="Notas 8 18" xfId="5930" xr:uid="{2CD4C187-09F4-47B5-8F97-1FD75E9656B5}"/>
    <cellStyle name="Notas 8 18 2" xfId="6989" xr:uid="{BCC77C6D-D295-452E-9F58-CE805CB49787}"/>
    <cellStyle name="Notas 8 18 2 2" xfId="8838" xr:uid="{DA42E574-5F0C-4A73-8727-9CF3679C5735}"/>
    <cellStyle name="Notas 8 18 3" xfId="7914" xr:uid="{B95DC601-611B-4E76-83E8-7EF1E1006314}"/>
    <cellStyle name="Notas 8 19" xfId="5931" xr:uid="{5CDE60B1-3AF6-4C4E-A8BA-445DD5E6F317}"/>
    <cellStyle name="Notas 8 19 2" xfId="6990" xr:uid="{259C42B5-9ECE-4A56-91E1-1D9D9AEED52E}"/>
    <cellStyle name="Notas 8 19 2 2" xfId="8839" xr:uid="{5ABF82E5-C739-4404-8479-07751CAEED9C}"/>
    <cellStyle name="Notas 8 19 3" xfId="7915" xr:uid="{B84B54E6-4AF2-410A-A1DE-48C772B74ED4}"/>
    <cellStyle name="Notas 8 2" xfId="205" xr:uid="{00000000-0005-0000-0000-0000CF000000}"/>
    <cellStyle name="Notas 8 2 10" xfId="5932" xr:uid="{D8535F9F-EC2C-4C94-A036-EEC445A1EE58}"/>
    <cellStyle name="Notas 8 2 10 2" xfId="6992" xr:uid="{9062FFAE-CDA4-45C8-8CC4-9BC6EC126423}"/>
    <cellStyle name="Notas 8 2 10 2 2" xfId="8841" xr:uid="{67AFBC98-6576-4080-A47C-B5A10D7A7A89}"/>
    <cellStyle name="Notas 8 2 10 3" xfId="7917" xr:uid="{2ED4B1BC-B9EA-4C99-8915-F8C449B6E10F}"/>
    <cellStyle name="Notas 8 2 11" xfId="5933" xr:uid="{A687ED9B-F182-4FEA-A337-6C9B7C84B45E}"/>
    <cellStyle name="Notas 8 2 11 2" xfId="6993" xr:uid="{252AAD5A-283D-476F-A573-51968F1E165E}"/>
    <cellStyle name="Notas 8 2 11 2 2" xfId="8842" xr:uid="{2D9E44CC-A60A-4391-AC93-B58C9DC5BCDC}"/>
    <cellStyle name="Notas 8 2 11 3" xfId="7918" xr:uid="{7BE300E8-4F98-4EF4-B566-6B64CD63EC9C}"/>
    <cellStyle name="Notas 8 2 12" xfId="5934" xr:uid="{D58ADC8C-D5AB-4357-96FE-D9A690BC4EEF}"/>
    <cellStyle name="Notas 8 2 12 2" xfId="6994" xr:uid="{55CE287E-7132-47F7-8BC9-1A6C334EBBAE}"/>
    <cellStyle name="Notas 8 2 12 2 2" xfId="8843" xr:uid="{4938EFD3-45BF-4FC5-9D38-0C7CFAA30669}"/>
    <cellStyle name="Notas 8 2 12 3" xfId="7919" xr:uid="{5AFB1896-6E21-4A4E-8725-095416CDDCE4}"/>
    <cellStyle name="Notas 8 2 13" xfId="5935" xr:uid="{651B5337-BF61-4E9E-8F1E-D9E0F5894CFF}"/>
    <cellStyle name="Notas 8 2 13 2" xfId="6995" xr:uid="{B11C75DA-79D2-4FB7-953D-90DBD1453C4D}"/>
    <cellStyle name="Notas 8 2 13 2 2" xfId="8844" xr:uid="{08E55B18-5D15-462E-8B65-C4A021377A6A}"/>
    <cellStyle name="Notas 8 2 13 3" xfId="7920" xr:uid="{885BB4FC-88D4-4713-A212-38241274DB7B}"/>
    <cellStyle name="Notas 8 2 14" xfId="5936" xr:uid="{EADF4C0C-7897-4BC4-AF36-CE770FE27B0F}"/>
    <cellStyle name="Notas 8 2 14 2" xfId="6996" xr:uid="{495C7BB7-141A-4A48-9A2D-B818BA08FED7}"/>
    <cellStyle name="Notas 8 2 14 2 2" xfId="8845" xr:uid="{DB8A092C-77D1-4F92-9490-BE3258005914}"/>
    <cellStyle name="Notas 8 2 14 3" xfId="7921" xr:uid="{5A81C684-13EF-4BBD-8B35-4006D6BF0C51}"/>
    <cellStyle name="Notas 8 2 15" xfId="5937" xr:uid="{C04F26C8-0A43-4534-A1B6-5C8A04F19F6A}"/>
    <cellStyle name="Notas 8 2 15 2" xfId="6997" xr:uid="{659099CD-0681-46F5-B569-C3D26A1D8E7A}"/>
    <cellStyle name="Notas 8 2 15 2 2" xfId="8846" xr:uid="{AB5FC388-4C48-47B4-AC04-E88FE9378452}"/>
    <cellStyle name="Notas 8 2 15 3" xfId="7922" xr:uid="{AD461A9A-F9AD-41D8-926D-9BA9F3378C4F}"/>
    <cellStyle name="Notas 8 2 16" xfId="5938" xr:uid="{28CC687A-959D-4A69-8797-A6E7EBE99F3C}"/>
    <cellStyle name="Notas 8 2 16 2" xfId="6998" xr:uid="{E153309E-CCE8-48F2-BAD8-A05198D5C5EE}"/>
    <cellStyle name="Notas 8 2 16 2 2" xfId="8847" xr:uid="{12F98A4E-AEC0-49C3-941B-721E467B665A}"/>
    <cellStyle name="Notas 8 2 16 3" xfId="7923" xr:uid="{5489FE7B-CD5A-4AE5-97E4-A15EB1597637}"/>
    <cellStyle name="Notas 8 2 17" xfId="5939" xr:uid="{7A933940-59F6-4BEA-826D-E78097A71041}"/>
    <cellStyle name="Notas 8 2 17 2" xfId="6999" xr:uid="{0BDDD6A7-7AA7-4049-A1AB-926EA86291D2}"/>
    <cellStyle name="Notas 8 2 17 2 2" xfId="8848" xr:uid="{15A480F3-8684-453D-8B54-3B4D4C94068C}"/>
    <cellStyle name="Notas 8 2 17 3" xfId="7924" xr:uid="{F0071656-9312-46B0-88B1-4E821BCCE402}"/>
    <cellStyle name="Notas 8 2 18" xfId="5940" xr:uid="{71C1E637-A1F2-481A-B12C-1760E529F15D}"/>
    <cellStyle name="Notas 8 2 18 2" xfId="7000" xr:uid="{98B52DB6-9CE3-49A4-A407-331AD8949466}"/>
    <cellStyle name="Notas 8 2 18 2 2" xfId="8849" xr:uid="{C97C4722-6BB6-4E1C-809A-4DFC2F503A3F}"/>
    <cellStyle name="Notas 8 2 18 3" xfId="7925" xr:uid="{8C2D9E7A-1742-4130-B12E-4688C40657D5}"/>
    <cellStyle name="Notas 8 2 19" xfId="5941" xr:uid="{3ED172C5-2327-4B52-A14F-0D2DD2A551B4}"/>
    <cellStyle name="Notas 8 2 19 2" xfId="7001" xr:uid="{91069B25-CC8D-4C04-9EDC-E40F23FB7CE9}"/>
    <cellStyle name="Notas 8 2 19 2 2" xfId="8850" xr:uid="{450F4603-09AF-46DD-8DEC-A416E8CE6CC2}"/>
    <cellStyle name="Notas 8 2 19 3" xfId="7926" xr:uid="{24E918DB-F137-40A0-BCCF-DED8E5401DD1}"/>
    <cellStyle name="Notas 8 2 2" xfId="5942" xr:uid="{9367916A-DB9C-419C-A9CF-F45D5ACE7B8D}"/>
    <cellStyle name="Notas 8 2 2 2" xfId="7002" xr:uid="{2A6D1064-EB06-49CD-95F0-9F971EB98D73}"/>
    <cellStyle name="Notas 8 2 2 2 2" xfId="8851" xr:uid="{30C0DE7F-4B7E-4D70-8619-32ED73163F79}"/>
    <cellStyle name="Notas 8 2 2 3" xfId="7927" xr:uid="{6490BBC8-F1B8-45BA-8EFB-24A936BCDB5A}"/>
    <cellStyle name="Notas 8 2 20" xfId="5943" xr:uid="{53B4B989-2361-4138-83EA-87D0B9CA54E5}"/>
    <cellStyle name="Notas 8 2 20 2" xfId="7003" xr:uid="{931C8F32-EEFA-4FD2-8BA6-B87A3FDCC273}"/>
    <cellStyle name="Notas 8 2 20 2 2" xfId="8852" xr:uid="{26FBE8DD-74A5-4758-AEC3-5191748EAA3B}"/>
    <cellStyle name="Notas 8 2 20 3" xfId="7928" xr:uid="{35DC6A6C-E3E2-48B9-9FC6-D37FEBB3266A}"/>
    <cellStyle name="Notas 8 2 21" xfId="5944" xr:uid="{E70A8C56-C06B-48C2-BBB9-217B1B98FB54}"/>
    <cellStyle name="Notas 8 2 21 2" xfId="7004" xr:uid="{4E351C64-A4A7-4892-87E4-B023FD68828F}"/>
    <cellStyle name="Notas 8 2 21 2 2" xfId="8853" xr:uid="{71CC59B7-9096-456B-80E6-65D4B8FB289F}"/>
    <cellStyle name="Notas 8 2 21 3" xfId="7929" xr:uid="{058CD7F0-F7B0-4003-A562-C9470E32942F}"/>
    <cellStyle name="Notas 8 2 22" xfId="5945" xr:uid="{FF160EA1-C396-4DA1-9F01-6E14323D37D5}"/>
    <cellStyle name="Notas 8 2 22 2" xfId="7005" xr:uid="{6BA9BDF4-1C1E-4079-97AD-C36B1FFBAB34}"/>
    <cellStyle name="Notas 8 2 22 2 2" xfId="8854" xr:uid="{3EC66C93-E31A-4D82-B597-D260B12691C7}"/>
    <cellStyle name="Notas 8 2 22 3" xfId="7930" xr:uid="{4079D039-BEC2-4C94-84FB-198B40712BF5}"/>
    <cellStyle name="Notas 8 2 23" xfId="5946" xr:uid="{11D3F0BE-1552-4DCC-A728-A1E01F2FEFC3}"/>
    <cellStyle name="Notas 8 2 23 2" xfId="7006" xr:uid="{33ECFFC5-9F43-4E9F-9DAB-E6CF733C35C5}"/>
    <cellStyle name="Notas 8 2 23 2 2" xfId="8855" xr:uid="{7B615236-ED9D-4D54-86E5-AC453361D887}"/>
    <cellStyle name="Notas 8 2 23 3" xfId="7931" xr:uid="{88AE0F47-5138-46A6-8466-57F29A6ADF06}"/>
    <cellStyle name="Notas 8 2 24" xfId="6991" xr:uid="{BD5B597E-9628-4B1E-9345-0FA1191DEB40}"/>
    <cellStyle name="Notas 8 2 24 2" xfId="8840" xr:uid="{CEBB9575-46F8-4B50-9AE3-D4C2E813FAB3}"/>
    <cellStyle name="Notas 8 2 25" xfId="7916" xr:uid="{C98A6AFB-F221-4978-B995-6C7B5899A651}"/>
    <cellStyle name="Notas 8 2 3" xfId="5947" xr:uid="{E6642428-946E-4C98-9FB6-C9E4AA0BDF1A}"/>
    <cellStyle name="Notas 8 2 3 2" xfId="7007" xr:uid="{7FFC2FEA-E9AE-4AE1-960A-979F9686D41E}"/>
    <cellStyle name="Notas 8 2 3 2 2" xfId="8856" xr:uid="{C5EA79DC-C6C5-4766-924D-20830B8BFE8E}"/>
    <cellStyle name="Notas 8 2 3 3" xfId="7932" xr:uid="{D467F4BE-A875-467A-B4CD-880FA9E280B3}"/>
    <cellStyle name="Notas 8 2 4" xfId="5948" xr:uid="{0A9EBA04-39A1-40EF-94FC-7DF153A77590}"/>
    <cellStyle name="Notas 8 2 4 2" xfId="7008" xr:uid="{60E56B5D-6F5E-4888-B2B4-F6A8E0919B6B}"/>
    <cellStyle name="Notas 8 2 4 2 2" xfId="8857" xr:uid="{09FBA80D-A32B-4A3F-A83E-0AEA917D51B2}"/>
    <cellStyle name="Notas 8 2 4 3" xfId="7933" xr:uid="{C3B8765C-1114-4142-AA3B-445FA7E75D61}"/>
    <cellStyle name="Notas 8 2 5" xfId="5949" xr:uid="{0FF8F71F-1EE3-45A4-9986-22B6DA3A2C26}"/>
    <cellStyle name="Notas 8 2 5 2" xfId="7009" xr:uid="{10E4D569-E058-4B67-B419-5DA4E282F01B}"/>
    <cellStyle name="Notas 8 2 5 2 2" xfId="8858" xr:uid="{03D48E93-72E4-44E7-A2DD-3D5FDEAF077E}"/>
    <cellStyle name="Notas 8 2 5 3" xfId="7934" xr:uid="{8ED45F0F-22CD-464B-897F-89FB7C33086C}"/>
    <cellStyle name="Notas 8 2 6" xfId="5950" xr:uid="{7C9040D4-DF7F-4E94-9BB9-42A072281F56}"/>
    <cellStyle name="Notas 8 2 6 2" xfId="7010" xr:uid="{694B9BBE-5375-4925-96D8-979236CD2E7F}"/>
    <cellStyle name="Notas 8 2 6 2 2" xfId="8859" xr:uid="{2998F322-61EE-4404-B3E4-E6CF5115BDEF}"/>
    <cellStyle name="Notas 8 2 6 3" xfId="7935" xr:uid="{DB1D329C-2E76-4AFF-934D-49D821D36529}"/>
    <cellStyle name="Notas 8 2 7" xfId="5951" xr:uid="{5018CE76-0078-4C7E-B3D5-DFF06F00F22E}"/>
    <cellStyle name="Notas 8 2 7 2" xfId="7011" xr:uid="{EF8381A9-FA20-45F7-A8F2-53E58D01AC29}"/>
    <cellStyle name="Notas 8 2 7 2 2" xfId="8860" xr:uid="{C5B11F74-DAD7-479B-B9BB-D2B5DF6AA1FE}"/>
    <cellStyle name="Notas 8 2 7 3" xfId="7936" xr:uid="{E8FE9496-2F97-4AF3-8CAD-C160E96D6DEE}"/>
    <cellStyle name="Notas 8 2 8" xfId="5952" xr:uid="{F7821AE9-47EB-4695-82A0-806214E88893}"/>
    <cellStyle name="Notas 8 2 8 2" xfId="7012" xr:uid="{C39A8920-A18F-4772-A8CD-03B24969CA22}"/>
    <cellStyle name="Notas 8 2 8 2 2" xfId="8861" xr:uid="{C6E4C657-778D-4D67-B25D-320AA68F0C95}"/>
    <cellStyle name="Notas 8 2 8 3" xfId="7937" xr:uid="{1F96FBE6-3F92-4F9F-B409-BA6DBB0916D0}"/>
    <cellStyle name="Notas 8 2 9" xfId="5953" xr:uid="{F0212633-F285-406D-8677-F31CC64AA1AB}"/>
    <cellStyle name="Notas 8 2 9 2" xfId="7013" xr:uid="{E0342F80-709D-4865-8070-254AF1C131E8}"/>
    <cellStyle name="Notas 8 2 9 2 2" xfId="8862" xr:uid="{E4452D7A-B28D-489A-8122-13EC34B2307C}"/>
    <cellStyle name="Notas 8 2 9 3" xfId="7938" xr:uid="{BF062B78-423D-4BD6-B5FA-108452FC062B}"/>
    <cellStyle name="Notas 8 20" xfId="5954" xr:uid="{ABD49062-4F59-40B2-9F4E-EE8EFE4EE715}"/>
    <cellStyle name="Notas 8 20 2" xfId="7014" xr:uid="{EBD5C146-861F-4472-9925-0F6C074A7B07}"/>
    <cellStyle name="Notas 8 20 2 2" xfId="8863" xr:uid="{B664B6C1-3A83-4981-A6FD-9E033D2DF425}"/>
    <cellStyle name="Notas 8 20 3" xfId="7939" xr:uid="{F2C5A594-4DF9-4B85-BFB9-8B75C8720521}"/>
    <cellStyle name="Notas 8 21" xfId="5955" xr:uid="{FC0F90DD-3141-4AD7-90DD-9D4C67064BC1}"/>
    <cellStyle name="Notas 8 21 2" xfId="7015" xr:uid="{1616D416-B697-45E0-8C29-F5A017D01DF1}"/>
    <cellStyle name="Notas 8 21 2 2" xfId="8864" xr:uid="{E24DC1C8-CE1E-487C-B6B0-F765BAF7A196}"/>
    <cellStyle name="Notas 8 21 3" xfId="7940" xr:uid="{E90A652B-DE16-4C49-B4A6-39810B20845C}"/>
    <cellStyle name="Notas 8 22" xfId="5956" xr:uid="{F18FC041-7F9D-4382-BFD6-AAF5D0F57A74}"/>
    <cellStyle name="Notas 8 22 2" xfId="7016" xr:uid="{760FC291-EBE3-466B-913E-7E94C1A0D255}"/>
    <cellStyle name="Notas 8 22 2 2" xfId="8865" xr:uid="{DDF11841-273C-4B24-AF53-11BE527BBA0B}"/>
    <cellStyle name="Notas 8 22 3" xfId="7941" xr:uid="{84690C38-2B66-4B20-9AF8-7A2A96FA170F}"/>
    <cellStyle name="Notas 8 23" xfId="5957" xr:uid="{119389B0-6695-4867-B560-32C257192DCF}"/>
    <cellStyle name="Notas 8 23 2" xfId="7017" xr:uid="{7D62FA10-EED9-44FD-8E38-2C1AA5B8040B}"/>
    <cellStyle name="Notas 8 23 2 2" xfId="8866" xr:uid="{85A159BB-CB3D-427F-B4A4-543DFB44F561}"/>
    <cellStyle name="Notas 8 23 3" xfId="7942" xr:uid="{27BF4C9F-5517-4885-B9A9-C619A88DFC26}"/>
    <cellStyle name="Notas 8 24" xfId="5958" xr:uid="{0F351C21-12D2-4CE0-A0AA-EB223DF7F260}"/>
    <cellStyle name="Notas 8 24 2" xfId="7018" xr:uid="{D50298A1-F820-47C7-AE7A-8C603A08DEFF}"/>
    <cellStyle name="Notas 8 24 2 2" xfId="8867" xr:uid="{C8E58BF2-708B-491D-A420-213DD0507B87}"/>
    <cellStyle name="Notas 8 24 3" xfId="7943" xr:uid="{238C26B2-656D-4A98-9905-2BA6F1001307}"/>
    <cellStyle name="Notas 8 25" xfId="6980" xr:uid="{028FEAD7-2D21-4BEB-A28B-8FC6924EE8A1}"/>
    <cellStyle name="Notas 8 25 2" xfId="8829" xr:uid="{50CF83B0-C832-4FA8-9428-5C620983B0CE}"/>
    <cellStyle name="Notas 8 26" xfId="7905" xr:uid="{8D3F37A9-7875-414B-BEE7-4D20BA67E924}"/>
    <cellStyle name="Notas 8 3" xfId="5959" xr:uid="{163B9533-DBE4-4F0D-9D29-7DD23C456896}"/>
    <cellStyle name="Notas 8 3 2" xfId="7019" xr:uid="{9DB2B946-CCBE-4EBF-8C0D-85A87DC31A89}"/>
    <cellStyle name="Notas 8 3 2 2" xfId="8868" xr:uid="{50E2B79D-A1BE-45C3-8E5C-F07A6500CA10}"/>
    <cellStyle name="Notas 8 3 3" xfId="7944" xr:uid="{6C6A000A-67CF-4F9C-A87B-7DC0AAF05E6A}"/>
    <cellStyle name="Notas 8 4" xfId="5960" xr:uid="{D513E09D-0670-4D54-AEC6-453B97AFEB68}"/>
    <cellStyle name="Notas 8 4 2" xfId="7020" xr:uid="{FF4BE513-D08E-48A1-AA58-4B4B13D235F6}"/>
    <cellStyle name="Notas 8 4 2 2" xfId="8869" xr:uid="{53D05571-65E5-40B5-9AAD-B2A7AAB2012E}"/>
    <cellStyle name="Notas 8 4 3" xfId="7945" xr:uid="{89AF21F7-C1F8-4128-AC4E-833BAA1DD212}"/>
    <cellStyle name="Notas 8 5" xfId="5961" xr:uid="{D382C0FB-9366-4F3B-9D2E-70C8B7A1E31F}"/>
    <cellStyle name="Notas 8 5 2" xfId="7021" xr:uid="{0F484908-7BF0-46B5-A7EE-8A74DDA8E0C2}"/>
    <cellStyle name="Notas 8 5 2 2" xfId="8870" xr:uid="{FC455000-4CEC-4CBC-ACB9-F062D4CBBCDE}"/>
    <cellStyle name="Notas 8 5 3" xfId="7946" xr:uid="{82F09C50-1A79-4F9E-B64C-D8090E3B9E68}"/>
    <cellStyle name="Notas 8 6" xfId="5962" xr:uid="{233F3AD1-6D55-46BE-967B-37B8828CB38C}"/>
    <cellStyle name="Notas 8 6 2" xfId="7022" xr:uid="{880B0A48-0CDC-4AB5-BECE-E4E3B2D83C7C}"/>
    <cellStyle name="Notas 8 6 2 2" xfId="8871" xr:uid="{E050E9FC-3635-4179-8CC1-6CE33DF0D89E}"/>
    <cellStyle name="Notas 8 6 3" xfId="7947" xr:uid="{C12ECB01-69E4-4139-AF2C-5D0B5AE5B598}"/>
    <cellStyle name="Notas 8 7" xfId="5963" xr:uid="{535551D0-D7F1-4FC1-A254-0C74D78E7FB5}"/>
    <cellStyle name="Notas 8 7 2" xfId="7023" xr:uid="{170101B3-9C17-4507-9BE4-A3FE0736D92A}"/>
    <cellStyle name="Notas 8 7 2 2" xfId="8872" xr:uid="{2031977B-0FB1-4064-9506-C0290843A6C6}"/>
    <cellStyle name="Notas 8 7 3" xfId="7948" xr:uid="{6BFDDB4B-9301-4AC3-AEE4-68B06AE60629}"/>
    <cellStyle name="Notas 8 8" xfId="5964" xr:uid="{10852179-7B2D-4636-907C-2FCB1C666372}"/>
    <cellStyle name="Notas 8 8 2" xfId="7024" xr:uid="{8301CF88-9BBA-4DB7-A674-990FEB2B39C5}"/>
    <cellStyle name="Notas 8 8 2 2" xfId="8873" xr:uid="{E29091AC-6785-4C3B-9423-EB20E6E7F233}"/>
    <cellStyle name="Notas 8 8 3" xfId="7949" xr:uid="{1F12BD99-37C2-43C7-AEAC-5813815F1CD4}"/>
    <cellStyle name="Notas 8 9" xfId="5965" xr:uid="{1AF0F731-8F99-4ABB-A9C4-5CE8E4CB2468}"/>
    <cellStyle name="Notas 8 9 2" xfId="7025" xr:uid="{87334266-F720-4757-AC5C-D0315FAD5595}"/>
    <cellStyle name="Notas 8 9 2 2" xfId="8874" xr:uid="{41B0ED2D-FF1F-4980-BFDD-DF8AA03B5356}"/>
    <cellStyle name="Notas 8 9 3" xfId="7950" xr:uid="{1F160701-80AB-43A8-8412-3BEC70A30EEA}"/>
    <cellStyle name="Notas 9" xfId="181" xr:uid="{00000000-0005-0000-0000-0000D0000000}"/>
    <cellStyle name="Notas 9 10" xfId="5966" xr:uid="{2E3D5EAB-F5A5-43F1-BF6F-B2F7CB80CD1E}"/>
    <cellStyle name="Notas 9 10 2" xfId="5967" xr:uid="{EE57931A-D6B6-4E3A-96DD-C9C0277658DD}"/>
    <cellStyle name="Notas 9 10 2 2" xfId="5968" xr:uid="{42BE3CFD-C64C-48F7-B20E-7D63053BD950}"/>
    <cellStyle name="Notas 9 10 3" xfId="5969" xr:uid="{CAB4050E-3CBB-400F-B8FB-EEA01122B6F0}"/>
    <cellStyle name="Notas 9 11" xfId="5970" xr:uid="{01D6AD66-B155-4167-8BEC-FEF27D05EC6B}"/>
    <cellStyle name="Notas 9 11 2" xfId="5971" xr:uid="{A6470EBA-EB3C-48B8-9383-523DDD27A295}"/>
    <cellStyle name="Notas 9 12" xfId="5972" xr:uid="{98168F83-6DB8-4898-84D9-F623375D58B3}"/>
    <cellStyle name="Notas 9 12 2" xfId="5973" xr:uid="{7458C39B-71E8-4623-B3B7-7785A3B82061}"/>
    <cellStyle name="Notas 9 13" xfId="5974" xr:uid="{07917B4C-6060-4D74-8123-495CE279EF86}"/>
    <cellStyle name="Notas 9 13 2" xfId="5975" xr:uid="{E85EB624-4273-4CD4-B532-F62A1367D24F}"/>
    <cellStyle name="Notas 9 14" xfId="5976" xr:uid="{E2536C4E-F2CC-4750-AFB5-630303D6FBF1}"/>
    <cellStyle name="Notas 9 14 2" xfId="5977" xr:uid="{E46A6CF7-0246-4E25-BF4C-A17956119844}"/>
    <cellStyle name="Notas 9 15" xfId="5978" xr:uid="{A493DC58-384B-40CB-B5FF-5DD16598E48F}"/>
    <cellStyle name="Notas 9 15 2" xfId="5979" xr:uid="{A60B8E5F-9F59-4CDC-B8E6-426D07DBF78F}"/>
    <cellStyle name="Notas 9 16" xfId="5980" xr:uid="{5F7183D0-0B2F-472C-812F-41BC7A9A0E2C}"/>
    <cellStyle name="Notas 9 16 2" xfId="5981" xr:uid="{24855F24-11F3-439A-B9B9-3C0B3C915B14}"/>
    <cellStyle name="Notas 9 17" xfId="5982" xr:uid="{935672F4-423B-4B7F-8A38-8CA8BA36B35A}"/>
    <cellStyle name="Notas 9 17 2" xfId="5983" xr:uid="{52673D9D-EAC9-43E6-82B5-D0B9E3C6D2E4}"/>
    <cellStyle name="Notas 9 18" xfId="5984" xr:uid="{8B44CC79-C53B-4DF1-9116-F13C62D2F2F5}"/>
    <cellStyle name="Notas 9 18 2" xfId="5985" xr:uid="{F8D60B00-ADF1-47CE-B69A-B438B147B08F}"/>
    <cellStyle name="Notas 9 19" xfId="5986" xr:uid="{CF92931C-2109-4BE0-B311-C84B6B9EB0EA}"/>
    <cellStyle name="Notas 9 19 2" xfId="5987" xr:uid="{CFB99165-8772-4091-B0BE-636FF112B85A}"/>
    <cellStyle name="Notas 9 2" xfId="5988" xr:uid="{97AF2C98-1272-4A5B-BB7C-5006265ED573}"/>
    <cellStyle name="Notas 9 2 10" xfId="5989" xr:uid="{406035D2-F509-4A4C-98A2-29022858F3D3}"/>
    <cellStyle name="Notas 9 2 10 2" xfId="5990" xr:uid="{AD001C3A-6366-4274-8CD1-92E58CEB4659}"/>
    <cellStyle name="Notas 9 2 11" xfId="5991" xr:uid="{35537D1B-B045-4714-8BB8-7EC0F01F3E83}"/>
    <cellStyle name="Notas 9 2 11 2" xfId="5992" xr:uid="{3E0EB801-4D7F-4981-874D-1DBE74ECC3CC}"/>
    <cellStyle name="Notas 9 2 12" xfId="5993" xr:uid="{85290C01-420F-4581-8E47-008CF2709875}"/>
    <cellStyle name="Notas 9 2 12 2" xfId="5994" xr:uid="{AEFEEFFD-D8EF-4FDC-B820-05A0D6C9CA49}"/>
    <cellStyle name="Notas 9 2 13" xfId="5995" xr:uid="{311304D0-8B8F-41C2-B821-69CB8784DC06}"/>
    <cellStyle name="Notas 9 2 13 2" xfId="5996" xr:uid="{9B1987ED-7E96-43F7-A0F3-6738B84EFCCD}"/>
    <cellStyle name="Notas 9 2 14" xfId="5997" xr:uid="{91BC1AC4-C4C0-4D36-ACF8-DAEA674865BD}"/>
    <cellStyle name="Notas 9 2 14 2" xfId="5998" xr:uid="{9C9498C6-95E9-49DE-8016-83BA63BF5E80}"/>
    <cellStyle name="Notas 9 2 15" xfId="5999" xr:uid="{6032D075-0E83-418D-AAE6-B930C58E54A8}"/>
    <cellStyle name="Notas 9 2 15 2" xfId="6000" xr:uid="{83C98E02-65BB-4D94-BC9B-B2D671E7CD92}"/>
    <cellStyle name="Notas 9 2 16" xfId="6001" xr:uid="{337422DB-76B6-4A59-86C2-0D3887B1EFAF}"/>
    <cellStyle name="Notas 9 2 16 2" xfId="6002" xr:uid="{9EFB7003-16B1-48BF-B365-E25D719163F5}"/>
    <cellStyle name="Notas 9 2 17" xfId="6003" xr:uid="{192966F2-709D-4CC4-9467-6FB619C1DFF8}"/>
    <cellStyle name="Notas 9 2 17 2" xfId="6004" xr:uid="{2ADD64EC-6069-450F-A096-13138ADCFF05}"/>
    <cellStyle name="Notas 9 2 18" xfId="6005" xr:uid="{E5C226F3-FCC6-4124-A5DA-EB84CDDCD0BD}"/>
    <cellStyle name="Notas 9 2 18 2" xfId="6006" xr:uid="{405256B7-0F96-43EF-B3A8-DFC5F65AE27D}"/>
    <cellStyle name="Notas 9 2 19" xfId="6007" xr:uid="{CD6A9309-71FB-432E-97C8-2038F78D7AB1}"/>
    <cellStyle name="Notas 9 2 19 2" xfId="6008" xr:uid="{C18B790E-CF4C-4B65-91AB-EFB73FDC75A5}"/>
    <cellStyle name="Notas 9 2 2" xfId="6009" xr:uid="{49221160-4A27-426F-9F35-3914E46F31BF}"/>
    <cellStyle name="Notas 9 2 2 2" xfId="6010" xr:uid="{7EC40E3D-8190-4AAA-8E45-B334BB38ED79}"/>
    <cellStyle name="Notas 9 2 2 2 2" xfId="6011" xr:uid="{A27F3F00-34B5-4621-9A3E-5491A2CBE1BC}"/>
    <cellStyle name="Notas 9 2 2 3" xfId="6012" xr:uid="{929F1598-0D9B-4961-A372-6EDF3FE125B2}"/>
    <cellStyle name="Notas 9 2 20" xfId="6013" xr:uid="{1E28BCF5-5FE6-4FF3-A4AD-496BA094FE86}"/>
    <cellStyle name="Notas 9 2 20 2" xfId="6014" xr:uid="{DEC9C669-BE90-4A82-B227-B0E7082639C3}"/>
    <cellStyle name="Notas 9 2 21" xfId="6015" xr:uid="{C747AF9D-595B-4515-B2FE-1F704ABAC7E0}"/>
    <cellStyle name="Notas 9 2 21 2" xfId="6016" xr:uid="{FAFA27E0-FE9E-4835-B83C-90C5DDE1C3C3}"/>
    <cellStyle name="Notas 9 2 22" xfId="6017" xr:uid="{38D2100E-A89C-4CFF-B456-18E4BA9262FE}"/>
    <cellStyle name="Notas 9 2 22 2" xfId="6018" xr:uid="{17CEC199-99FB-414B-9A49-20A7D3AE07D4}"/>
    <cellStyle name="Notas 9 2 23" xfId="6019" xr:uid="{A6E4F0E3-F2CC-4C35-94FF-EB914D59123C}"/>
    <cellStyle name="Notas 9 2 23 2" xfId="6020" xr:uid="{B5F29832-70D2-4DB2-9372-DEAE226D3DB2}"/>
    <cellStyle name="Notas 9 2 24" xfId="6021" xr:uid="{E194CA95-1D08-45FD-9439-E482F8B61BAA}"/>
    <cellStyle name="Notas 9 2 24 2" xfId="6022" xr:uid="{80EAF7EC-F59D-49D2-9442-4B12C6D6C77A}"/>
    <cellStyle name="Notas 9 2 25" xfId="6023" xr:uid="{1C8968F3-394B-4C1F-AC97-9452FAAAEB00}"/>
    <cellStyle name="Notas 9 2 25 2" xfId="6024" xr:uid="{95E386A2-80A3-4DF8-90DE-95288A3ABBF9}"/>
    <cellStyle name="Notas 9 2 26" xfId="6025" xr:uid="{A1B7989F-DF77-4276-98F1-ADB9F9A8034E}"/>
    <cellStyle name="Notas 9 2 3" xfId="6026" xr:uid="{10B77F7F-56AE-44AB-A8FB-3BFEA8260235}"/>
    <cellStyle name="Notas 9 2 3 2" xfId="6027" xr:uid="{3D0A8295-4A33-4F09-877D-F9492488C723}"/>
    <cellStyle name="Notas 9 2 3 2 2" xfId="6028" xr:uid="{168DAEC8-8A18-4065-99E3-6B1C5E529C33}"/>
    <cellStyle name="Notas 9 2 3 3" xfId="6029" xr:uid="{584E37E8-5355-4311-B022-61DF504D6DDA}"/>
    <cellStyle name="Notas 9 2 4" xfId="6030" xr:uid="{052C7126-C327-4E8C-9632-31E90F489267}"/>
    <cellStyle name="Notas 9 2 4 2" xfId="6031" xr:uid="{1112128A-6867-434C-9BC2-DBAE5C94AABA}"/>
    <cellStyle name="Notas 9 2 4 2 2" xfId="6032" xr:uid="{D2985347-9902-4D22-9D82-8385E9BB7926}"/>
    <cellStyle name="Notas 9 2 4 3" xfId="6033" xr:uid="{8260ADE8-6BCC-47E2-9E93-491D55A07C11}"/>
    <cellStyle name="Notas 9 2 5" xfId="6034" xr:uid="{540059C0-C391-466F-9A40-76663BA9C3B9}"/>
    <cellStyle name="Notas 9 2 5 2" xfId="6035" xr:uid="{0F58CE4C-5238-4130-A9BC-BEB25E87F71A}"/>
    <cellStyle name="Notas 9 2 6" xfId="6036" xr:uid="{2D112773-1E81-451A-9A13-9FC01B08D385}"/>
    <cellStyle name="Notas 9 2 6 2" xfId="6037" xr:uid="{F9200CB1-2D07-4BE9-AB2E-F64F5905442C}"/>
    <cellStyle name="Notas 9 2 7" xfId="6038" xr:uid="{8DCC4B27-1505-44CF-84E3-F2A96DB68B3C}"/>
    <cellStyle name="Notas 9 2 7 2" xfId="6039" xr:uid="{5B3822E0-E295-443B-9185-CDD93D0EFE70}"/>
    <cellStyle name="Notas 9 2 8" xfId="6040" xr:uid="{C2A21C23-0A83-4158-BB68-271FD50DE20F}"/>
    <cellStyle name="Notas 9 2 8 2" xfId="6041" xr:uid="{44ABF8BC-8EAB-4DA7-9646-1074DE3D720F}"/>
    <cellStyle name="Notas 9 2 9" xfId="6042" xr:uid="{617D2E5A-12E7-40D6-97B2-65E9B519D913}"/>
    <cellStyle name="Notas 9 2 9 2" xfId="6043" xr:uid="{51E98D30-B28E-4D13-8672-99F90496CCE8}"/>
    <cellStyle name="Notas 9 20" xfId="6044" xr:uid="{F8BCCECD-1825-44C1-9C84-CEBE5B47D350}"/>
    <cellStyle name="Notas 9 20 2" xfId="6045" xr:uid="{8757F271-3504-4A8F-A0BA-7BBCB4A3DAEC}"/>
    <cellStyle name="Notas 9 21" xfId="6046" xr:uid="{3AF3C3D6-9232-4359-B58A-0F415BB5BBF6}"/>
    <cellStyle name="Notas 9 21 2" xfId="6047" xr:uid="{16F66560-EDEC-40C3-A058-CD62DD07E8A2}"/>
    <cellStyle name="Notas 9 22" xfId="6048" xr:uid="{3D83EF09-CE68-4CE2-9915-0E0397060D7D}"/>
    <cellStyle name="Notas 9 22 2" xfId="6049" xr:uid="{70ED93D2-DD0F-40AD-8071-76517F4275B7}"/>
    <cellStyle name="Notas 9 23" xfId="6050" xr:uid="{B0E20532-2B86-4304-B3C0-CA3ADA5B3757}"/>
    <cellStyle name="Notas 9 23 2" xfId="6051" xr:uid="{53D47A4A-110C-49AA-8269-0BD81135E9E2}"/>
    <cellStyle name="Notas 9 24" xfId="6052" xr:uid="{2FF2E070-439B-45C4-A9F4-023D73946FBB}"/>
    <cellStyle name="Notas 9 24 2" xfId="6053" xr:uid="{BA70C16C-4C9E-49C3-A483-BA9B09D7CDC7}"/>
    <cellStyle name="Notas 9 25" xfId="6054" xr:uid="{3B63CBE3-E5E0-42BB-94F9-2B88F19E609D}"/>
    <cellStyle name="Notas 9 25 2" xfId="6055" xr:uid="{83895F59-AD30-41AB-A402-45A479B7E741}"/>
    <cellStyle name="Notas 9 26" xfId="6056" xr:uid="{F1BABB9D-8956-485D-8814-08DCADB202E1}"/>
    <cellStyle name="Notas 9 26 2" xfId="6057" xr:uid="{51D8561F-F5E7-49F4-A382-307ED8F688F6}"/>
    <cellStyle name="Notas 9 27" xfId="6058" xr:uid="{A488E24C-4BD1-4B4F-B117-F2018F8BAD57}"/>
    <cellStyle name="Notas 9 27 2" xfId="6059" xr:uid="{22CC07BA-45F0-4C69-AA88-F32CD2650853}"/>
    <cellStyle name="Notas 9 28" xfId="6060" xr:uid="{779019B7-7805-4578-ADD4-EE01B8F77E56}"/>
    <cellStyle name="Notas 9 28 2" xfId="6061" xr:uid="{C8606D1D-15A2-44ED-9C9F-9CE5FF529B1E}"/>
    <cellStyle name="Notas 9 29" xfId="6062" xr:uid="{BAF84F5A-154D-4510-871A-8FD51E3CC86D}"/>
    <cellStyle name="Notas 9 29 2" xfId="6063" xr:uid="{10F83E6E-CB95-4D3C-B56A-236EDC630CE2}"/>
    <cellStyle name="Notas 9 3" xfId="6064" xr:uid="{FFE317E9-EF93-4008-BFA0-F52CD5C41E19}"/>
    <cellStyle name="Notas 9 3 2" xfId="6065" xr:uid="{806FF04F-7497-4922-B4F3-C1689D0B4231}"/>
    <cellStyle name="Notas 9 3 2 2" xfId="6066" xr:uid="{C2B4F459-9DAC-49A8-8353-B0B27BD815D3}"/>
    <cellStyle name="Notas 9 3 3" xfId="6067" xr:uid="{83F9EED0-45EA-4059-8540-2613F271BAF0}"/>
    <cellStyle name="Notas 9 30" xfId="6068" xr:uid="{E5A30686-CFD1-44FC-B100-8AB0DFBFA6BA}"/>
    <cellStyle name="Notas 9 30 2" xfId="6069" xr:uid="{6F84C7F1-6A38-4485-9D71-9D03049F6D61}"/>
    <cellStyle name="Notas 9 31" xfId="6070" xr:uid="{5C5AE132-4E21-4F1C-87C9-32FFA5C5F181}"/>
    <cellStyle name="Notas 9 31 2" xfId="6071" xr:uid="{A7479D1E-C1C8-4D54-9F09-85CA73016DE0}"/>
    <cellStyle name="Notas 9 32" xfId="6072" xr:uid="{42BCFEDB-A2A6-4F24-8405-A17B52689BFC}"/>
    <cellStyle name="Notas 9 4" xfId="6073" xr:uid="{C748FE37-8C01-457D-8B8B-260A90390610}"/>
    <cellStyle name="Notas 9 4 2" xfId="6074" xr:uid="{ADF32628-AD0C-4301-A506-C2A0FAD258D7}"/>
    <cellStyle name="Notas 9 4 2 2" xfId="6075" xr:uid="{C239D3CD-14FC-4CB8-AE64-0CEA00FBBCA3}"/>
    <cellStyle name="Notas 9 4 3" xfId="6076" xr:uid="{A6BE2712-ACEC-4306-8ECF-E2DEF88344AC}"/>
    <cellStyle name="Notas 9 5" xfId="6077" xr:uid="{FB6FD9D3-DF64-4E3F-AE69-860DB10643CB}"/>
    <cellStyle name="Notas 9 5 2" xfId="6078" xr:uid="{856FC078-11CF-4CE2-83A3-CA63D3C08336}"/>
    <cellStyle name="Notas 9 5 2 2" xfId="6079" xr:uid="{8A6ED2A3-D7D4-483E-9897-C7784A0AD19B}"/>
    <cellStyle name="Notas 9 5 3" xfId="6080" xr:uid="{EA1F0547-57D8-4C41-A356-4AC5A95FCAE6}"/>
    <cellStyle name="Notas 9 6" xfId="6081" xr:uid="{81AF4D53-54FC-42F2-B46C-6869D00E0765}"/>
    <cellStyle name="Notas 9 6 2" xfId="6082" xr:uid="{02AC9D49-E4E7-4A32-B658-7D37205C022A}"/>
    <cellStyle name="Notas 9 6 2 2" xfId="6083" xr:uid="{1027EDC2-FA80-4EC3-B721-EED2DB4CEAC5}"/>
    <cellStyle name="Notas 9 6 3" xfId="6084" xr:uid="{7CA85EC4-83B5-4E0A-843A-7608F6E5FB73}"/>
    <cellStyle name="Notas 9 7" xfId="6085" xr:uid="{127C13B2-B159-4A32-A289-B12A9546D617}"/>
    <cellStyle name="Notas 9 7 2" xfId="6086" xr:uid="{8353B0BE-F773-4643-8C62-A5CCC6ECBF3D}"/>
    <cellStyle name="Notas 9 7 2 2" xfId="6087" xr:uid="{4D033F3B-7A6C-4E7B-828B-EFCF7BC8341E}"/>
    <cellStyle name="Notas 9 7 3" xfId="6088" xr:uid="{7C05431C-9D1D-44E9-BAA6-3C05A62F0719}"/>
    <cellStyle name="Notas 9 8" xfId="6089" xr:uid="{726464A9-7E3E-453C-AADB-077AFA924693}"/>
    <cellStyle name="Notas 9 8 2" xfId="6090" xr:uid="{4484A90D-6428-43F7-B6A9-7C857DF53EC9}"/>
    <cellStyle name="Notas 9 8 2 2" xfId="6091" xr:uid="{1CA9F630-1A86-4B60-AAC1-396B824D0118}"/>
    <cellStyle name="Notas 9 8 3" xfId="6092" xr:uid="{AC9987CD-FD70-469B-A786-5A9DBE8AFFA6}"/>
    <cellStyle name="Notas 9 9" xfId="6093" xr:uid="{942F1258-3CD3-4A1C-96D2-A52034C7A082}"/>
    <cellStyle name="Notas 9 9 2" xfId="6094" xr:uid="{D38AA84D-FDA7-4614-AE18-3AFFA30E1B1E}"/>
    <cellStyle name="Notas 9 9 2 2" xfId="6095" xr:uid="{8B98656A-9A14-4AD7-9920-D3F6951C07C1}"/>
    <cellStyle name="Notas 9 9 3" xfId="6096" xr:uid="{4FB49B62-DAFC-4BE0-9CDA-906AA62BFFF5}"/>
    <cellStyle name="Porcentaje" xfId="213" builtinId="5"/>
    <cellStyle name="Porcentaje 2" xfId="182" xr:uid="{00000000-0005-0000-0000-0000D2000000}"/>
    <cellStyle name="Porcentaje 2 2 2" xfId="229" xr:uid="{F07B455A-DBD0-4A11-88A1-6FBDCD20E3DD}"/>
    <cellStyle name="Porcentaje 2 3" xfId="235" xr:uid="{4DBCBF7E-FBD2-4CA0-B9CF-1C36C79EEEF6}"/>
    <cellStyle name="Porcentaje 2 3 2" xfId="245" xr:uid="{FF21EB3D-D542-4AC5-A71A-993394AFC0D2}"/>
    <cellStyle name="Porcentaje 2 3 2 2" xfId="8975" xr:uid="{A33D3D7E-CBB1-447E-931F-FA44FFC40C8E}"/>
    <cellStyle name="Porcentaje 3" xfId="6097" xr:uid="{7845DF3E-FAB5-4845-A3E7-D0A5C4DB42EE}"/>
    <cellStyle name="Porcentaje 3 2" xfId="7026" xr:uid="{2F42C2FD-7D5E-4FA9-B82D-15534177056C}"/>
    <cellStyle name="Porcentaje 3 2 2" xfId="8875" xr:uid="{61A53618-53E4-43E7-B086-6C2B6732B1BF}"/>
    <cellStyle name="Porcentaje 3 3" xfId="7951" xr:uid="{6D4037FD-7BD5-41B2-98A1-60CDE1D7F666}"/>
    <cellStyle name="Porcentaje 3 4" xfId="8976" xr:uid="{CB3743EB-7E17-43CD-B777-754A184F9BBE}"/>
    <cellStyle name="Porcentaje 4" xfId="8942" xr:uid="{680310D0-0F09-4766-960B-0A2FACCAB2C0}"/>
    <cellStyle name="Porcentaje 4 2 2" xfId="227" xr:uid="{778AA5F0-EEBB-4530-B5AF-8F22D288010D}"/>
    <cellStyle name="Porcentaje 5" xfId="225" xr:uid="{012E03CD-9BFB-4EA0-880B-FB7B90D63FB5}"/>
    <cellStyle name="Porcentaje 5 2" xfId="8951" xr:uid="{94DCC89C-2F79-4D13-ACEB-687EADAD779E}"/>
    <cellStyle name="Porcentaje 6" xfId="8963" xr:uid="{D6311BD7-1A17-482D-A757-D5A7695EC0AE}"/>
    <cellStyle name="Porcentaje 7" xfId="8956" xr:uid="{86B240FE-28B1-4C28-A518-4EAFBDBF90AF}"/>
    <cellStyle name="Porcentual 2" xfId="10" xr:uid="{00000000-0005-0000-0000-0000D3000000}"/>
    <cellStyle name="Porcentual 2 10" xfId="6098" xr:uid="{CE2AAABE-DA5F-4D14-BF52-581CD0EEDD2B}"/>
    <cellStyle name="Porcentual 2 10 2" xfId="7028" xr:uid="{2D635DE5-B4F7-488E-BD27-40D47C41EE2B}"/>
    <cellStyle name="Porcentual 2 10 2 2" xfId="8877" xr:uid="{9D1BEB09-8BA6-4A96-AF25-606C183DF33D}"/>
    <cellStyle name="Porcentual 2 10 3" xfId="7953" xr:uid="{CA452A0D-091D-4A6C-BA2B-F1EDA6510D03}"/>
    <cellStyle name="Porcentual 2 11" xfId="6099" xr:uid="{75FFF1B0-237A-418D-9A7D-9C222ED8658B}"/>
    <cellStyle name="Porcentual 2 11 2" xfId="7029" xr:uid="{BDE46194-E31D-40FA-9590-250C9920EB55}"/>
    <cellStyle name="Porcentual 2 11 2 2" xfId="8878" xr:uid="{D154498C-EB26-4EBA-8EB8-28525064E891}"/>
    <cellStyle name="Porcentual 2 11 3" xfId="7954" xr:uid="{0F5EA73C-C964-4A14-B385-FB1DE5B1ABB3}"/>
    <cellStyle name="Porcentual 2 12" xfId="6100" xr:uid="{9E52E4F8-18F9-4316-BFD3-E8A5208BC0B9}"/>
    <cellStyle name="Porcentual 2 12 2" xfId="7030" xr:uid="{95EAE66D-0434-45B2-BC9E-1B1FCF34E1D3}"/>
    <cellStyle name="Porcentual 2 12 2 2" xfId="8879" xr:uid="{A2C1B588-58CD-4512-8859-844243BD36FF}"/>
    <cellStyle name="Porcentual 2 12 3" xfId="7955" xr:uid="{62087531-1655-42E0-960C-173359ADDC7E}"/>
    <cellStyle name="Porcentual 2 13" xfId="6101" xr:uid="{8D4BD6B0-3A7C-4450-AFB5-9A15649191C5}"/>
    <cellStyle name="Porcentual 2 13 2" xfId="7031" xr:uid="{ACF1B01D-73B2-4887-B598-4DE25C783C59}"/>
    <cellStyle name="Porcentual 2 13 2 2" xfId="8880" xr:uid="{1D34A856-2D00-4B9D-BED0-9C9EBA6798A1}"/>
    <cellStyle name="Porcentual 2 13 3" xfId="7956" xr:uid="{D3E4CA4A-C87B-47D6-B8B7-FB693F01C0AA}"/>
    <cellStyle name="Porcentual 2 14" xfId="6102" xr:uid="{F8F822BF-7989-4A1A-B59C-E826D863629E}"/>
    <cellStyle name="Porcentual 2 14 2" xfId="7032" xr:uid="{9C12B604-EEA4-46D4-930A-936FC61B33BD}"/>
    <cellStyle name="Porcentual 2 14 2 2" xfId="8881" xr:uid="{6717B60A-A8FC-4B06-8BB8-80E42E085F55}"/>
    <cellStyle name="Porcentual 2 14 3" xfId="7957" xr:uid="{05E1F7AA-15C3-4A5B-BEA2-389BC0992890}"/>
    <cellStyle name="Porcentual 2 15" xfId="6103" xr:uid="{D9AFF43D-B6E4-4671-8D25-75ECAEA79D75}"/>
    <cellStyle name="Porcentual 2 15 2" xfId="7033" xr:uid="{20C0F76C-BC58-47C0-86D6-4A84ABAC503D}"/>
    <cellStyle name="Porcentual 2 15 2 2" xfId="8882" xr:uid="{0560EC22-5607-475D-B3F6-A5F1896DD6F5}"/>
    <cellStyle name="Porcentual 2 15 3" xfId="7958" xr:uid="{61DD6AA0-BFD9-48CE-85EA-614D76937429}"/>
    <cellStyle name="Porcentual 2 16" xfId="6104" xr:uid="{714D0CE9-7A82-45B7-8EFD-4DEF3A8843A9}"/>
    <cellStyle name="Porcentual 2 16 2" xfId="7034" xr:uid="{1585A27E-DFB6-4C0D-ACCC-6F1BD4275B53}"/>
    <cellStyle name="Porcentual 2 16 2 2" xfId="8883" xr:uid="{63C40550-6921-4432-B282-38A32C66A37E}"/>
    <cellStyle name="Porcentual 2 16 3" xfId="7959" xr:uid="{F44E735F-E301-424B-9074-4C0760C3E752}"/>
    <cellStyle name="Porcentual 2 17" xfId="6105" xr:uid="{F15D8126-73EC-4A21-9E78-D93CC96948DA}"/>
    <cellStyle name="Porcentual 2 17 2" xfId="7035" xr:uid="{697E7982-C759-4DAE-AEE8-890AA5FA4F52}"/>
    <cellStyle name="Porcentual 2 17 2 2" xfId="8884" xr:uid="{B9E449B8-E430-43BC-AE4F-75387AA94826}"/>
    <cellStyle name="Porcentual 2 17 3" xfId="7960" xr:uid="{FBE2B53F-CE33-48BC-99BA-FEA60D7F1ACE}"/>
    <cellStyle name="Porcentual 2 18" xfId="6106" xr:uid="{D74060A7-A261-464C-A3AD-0431BCA51952}"/>
    <cellStyle name="Porcentual 2 18 2" xfId="7036" xr:uid="{9F9BEC12-80A8-4524-8982-664A14FBEFA2}"/>
    <cellStyle name="Porcentual 2 18 2 2" xfId="8885" xr:uid="{5A29D4A2-DE34-4498-9563-9E4D8FB87B68}"/>
    <cellStyle name="Porcentual 2 18 3" xfId="7961" xr:uid="{B8C7E11F-6308-479E-9B03-92D63D20A90D}"/>
    <cellStyle name="Porcentual 2 19" xfId="6107" xr:uid="{773DA5CB-0CB4-48CC-88EF-684C7E243D09}"/>
    <cellStyle name="Porcentual 2 19 2" xfId="7037" xr:uid="{935E6288-F7E6-41CE-BC7C-E51AA23E4F2A}"/>
    <cellStyle name="Porcentual 2 19 2 2" xfId="8886" xr:uid="{428F9AF4-DF2A-4763-B851-62ECCE806760}"/>
    <cellStyle name="Porcentual 2 19 3" xfId="7962" xr:uid="{DD83B989-5F3D-454A-AD22-1DC451F8DA7B}"/>
    <cellStyle name="Porcentual 2 2" xfId="206" xr:uid="{00000000-0005-0000-0000-0000D4000000}"/>
    <cellStyle name="Porcentual 2 2 2" xfId="6109" xr:uid="{1DEA780D-D38F-455D-B8BF-C9D7E061A79E}"/>
    <cellStyle name="Porcentual 2 2 2 10" xfId="6110" xr:uid="{79432A6C-F03B-45DB-BF18-98E1887BF5BB}"/>
    <cellStyle name="Porcentual 2 2 2 10 2" xfId="7039" xr:uid="{A7B92223-102B-4939-A702-E77813DF1D62}"/>
    <cellStyle name="Porcentual 2 2 2 10 2 2" xfId="8888" xr:uid="{CEE41FB5-8A65-4EBD-A8F8-38D489CC6E16}"/>
    <cellStyle name="Porcentual 2 2 2 10 3" xfId="7964" xr:uid="{1F243D56-435F-4DC9-AA9D-3657AECB3278}"/>
    <cellStyle name="Porcentual 2 2 2 11" xfId="6111" xr:uid="{BC22BF2E-A0E0-4AD6-9E84-B8463EFD710C}"/>
    <cellStyle name="Porcentual 2 2 2 11 2" xfId="7040" xr:uid="{7329395B-38A1-4DD8-BEF9-D42BB96B7913}"/>
    <cellStyle name="Porcentual 2 2 2 11 2 2" xfId="8889" xr:uid="{59889F40-0D03-4EF8-A392-DAE349BF8C47}"/>
    <cellStyle name="Porcentual 2 2 2 11 3" xfId="7965" xr:uid="{9044AC3C-4F54-4F88-AD93-12A599239CF9}"/>
    <cellStyle name="Porcentual 2 2 2 12" xfId="6112" xr:uid="{F6B6A8D8-9FB4-4585-AD83-C721EAA6235E}"/>
    <cellStyle name="Porcentual 2 2 2 12 2" xfId="7041" xr:uid="{49236639-57FB-4494-97E6-96E765091BDC}"/>
    <cellStyle name="Porcentual 2 2 2 12 2 2" xfId="8890" xr:uid="{E09DB2F4-214D-4C5E-B898-66DEDC2618EE}"/>
    <cellStyle name="Porcentual 2 2 2 12 3" xfId="7966" xr:uid="{437097FC-12A4-406E-814B-75932F5D2B6C}"/>
    <cellStyle name="Porcentual 2 2 2 13" xfId="6113" xr:uid="{95817EF0-2EC2-4443-8857-7C28487E16B9}"/>
    <cellStyle name="Porcentual 2 2 2 13 2" xfId="7042" xr:uid="{2C7F0093-CA9A-4F93-9162-AD73BA6D2851}"/>
    <cellStyle name="Porcentual 2 2 2 13 2 2" xfId="8891" xr:uid="{64D0A88F-EE5B-491A-85CE-573CB944B69F}"/>
    <cellStyle name="Porcentual 2 2 2 13 3" xfId="7967" xr:uid="{E3AD433A-2206-49E1-BE0A-B753DA49E2B6}"/>
    <cellStyle name="Porcentual 2 2 2 14" xfId="6114" xr:uid="{12063BA3-A8CA-476E-B257-BBEE6E1A4DDB}"/>
    <cellStyle name="Porcentual 2 2 2 14 2" xfId="7043" xr:uid="{36E07ADE-8670-4CD2-A121-D2BE96824863}"/>
    <cellStyle name="Porcentual 2 2 2 14 2 2" xfId="8892" xr:uid="{5E968B1B-3F9A-4B83-9034-09F0A8F1D85B}"/>
    <cellStyle name="Porcentual 2 2 2 14 3" xfId="7968" xr:uid="{1A9D8041-656A-414D-AE63-FAEDB01311E4}"/>
    <cellStyle name="Porcentual 2 2 2 15" xfId="6115" xr:uid="{81C961D7-3A58-4CD1-B0F0-C760B2B4C674}"/>
    <cellStyle name="Porcentual 2 2 2 15 2" xfId="7044" xr:uid="{FE054A47-C626-4BB7-ADD6-5C65E1E99FA7}"/>
    <cellStyle name="Porcentual 2 2 2 15 2 2" xfId="8893" xr:uid="{6F9AFD0C-6A12-463B-96F7-DAC618CFF9AA}"/>
    <cellStyle name="Porcentual 2 2 2 15 3" xfId="7969" xr:uid="{559DB062-D81C-4B6B-897C-B564F69D7748}"/>
    <cellStyle name="Porcentual 2 2 2 16" xfId="6116" xr:uid="{D7DCE055-4D1C-4109-B939-66A5D98066CB}"/>
    <cellStyle name="Porcentual 2 2 2 16 2" xfId="7045" xr:uid="{11911906-6D7A-442E-B72C-4BE71607A1E0}"/>
    <cellStyle name="Porcentual 2 2 2 16 2 2" xfId="8894" xr:uid="{E44831CC-E748-4BF1-A1BF-8866C8E39B25}"/>
    <cellStyle name="Porcentual 2 2 2 16 3" xfId="7970" xr:uid="{240C78BA-C459-4EFD-88D9-289481982C78}"/>
    <cellStyle name="Porcentual 2 2 2 17" xfId="6117" xr:uid="{F6C9566B-5972-47AE-ACC4-89838A15C3AE}"/>
    <cellStyle name="Porcentual 2 2 2 17 2" xfId="7046" xr:uid="{2289F2BD-8931-4FB5-BC5B-E90F10E6A3A0}"/>
    <cellStyle name="Porcentual 2 2 2 17 2 2" xfId="8895" xr:uid="{7D655E78-E5B9-47E2-8B51-D66A9A8E1AE5}"/>
    <cellStyle name="Porcentual 2 2 2 17 3" xfId="7971" xr:uid="{0356F8ED-4E41-4699-8644-0CFEB46CC623}"/>
    <cellStyle name="Porcentual 2 2 2 18" xfId="6118" xr:uid="{B213AF61-40A9-4F15-A251-A9A7C7AFE838}"/>
    <cellStyle name="Porcentual 2 2 2 18 2" xfId="7047" xr:uid="{A109ACF8-8A76-48FB-B909-AA48D1EDDD64}"/>
    <cellStyle name="Porcentual 2 2 2 18 2 2" xfId="8896" xr:uid="{24172CA7-CA6C-4352-89E8-788803C2FD03}"/>
    <cellStyle name="Porcentual 2 2 2 18 3" xfId="7972" xr:uid="{CC4F53BF-99F7-4DA3-9515-B3747EB9E8B6}"/>
    <cellStyle name="Porcentual 2 2 2 19" xfId="6119" xr:uid="{957BA581-67AA-46D9-9F52-748EB2361211}"/>
    <cellStyle name="Porcentual 2 2 2 19 2" xfId="7048" xr:uid="{E22AD53C-20E0-43C7-88E9-FD5016204C57}"/>
    <cellStyle name="Porcentual 2 2 2 19 2 2" xfId="8897" xr:uid="{315AC6F9-519F-4D58-9EC9-6E853B35DC9B}"/>
    <cellStyle name="Porcentual 2 2 2 19 3" xfId="7973" xr:uid="{5EB70628-FB69-4A99-A289-728EBF757980}"/>
    <cellStyle name="Porcentual 2 2 2 2" xfId="6120" xr:uid="{935EFB6A-2657-4511-BCD7-55A7C83FBC41}"/>
    <cellStyle name="Porcentual 2 2 2 2 2" xfId="7049" xr:uid="{F0F3FFE0-F2F8-44B2-82B4-010FCDAF3DFA}"/>
    <cellStyle name="Porcentual 2 2 2 2 2 2" xfId="8898" xr:uid="{8992E833-EB74-438F-82F4-C101FB91FC29}"/>
    <cellStyle name="Porcentual 2 2 2 2 3" xfId="7974" xr:uid="{32391EC6-657E-4E47-8B9C-2DA9FDCD820B}"/>
    <cellStyle name="Porcentual 2 2 2 20" xfId="6121" xr:uid="{14CEF707-1874-4EDA-BC9C-6C3C683414DA}"/>
    <cellStyle name="Porcentual 2 2 2 20 2" xfId="7050" xr:uid="{73A83575-5985-4F56-B3E7-C97D63A988C4}"/>
    <cellStyle name="Porcentual 2 2 2 20 2 2" xfId="8899" xr:uid="{687CD612-FA00-41D1-B079-02DB15392B46}"/>
    <cellStyle name="Porcentual 2 2 2 20 3" xfId="7975" xr:uid="{2F89E431-2438-46A0-868F-F2428B15EF41}"/>
    <cellStyle name="Porcentual 2 2 2 21" xfId="6122" xr:uid="{8E716264-5E5D-4241-8A2B-B39153034C73}"/>
    <cellStyle name="Porcentual 2 2 2 21 2" xfId="7051" xr:uid="{36230367-35FC-4A71-BE79-042BE8F382B3}"/>
    <cellStyle name="Porcentual 2 2 2 21 2 2" xfId="8900" xr:uid="{A12A38D5-A9C2-460A-933A-1B1C27D94130}"/>
    <cellStyle name="Porcentual 2 2 2 21 3" xfId="7976" xr:uid="{6CB3EEC6-38D4-4D95-9E10-01FB9B7FD2D7}"/>
    <cellStyle name="Porcentual 2 2 2 22" xfId="6123" xr:uid="{FA8A4613-D2A9-4DFF-B429-08BF268C3CE4}"/>
    <cellStyle name="Porcentual 2 2 2 22 2" xfId="7052" xr:uid="{CBD065DF-7E89-4E13-A9CE-8F36DDD99316}"/>
    <cellStyle name="Porcentual 2 2 2 22 2 2" xfId="8901" xr:uid="{F7673986-F3EC-497E-9402-3776910C77DB}"/>
    <cellStyle name="Porcentual 2 2 2 22 3" xfId="7977" xr:uid="{EC2EFC28-29E7-4CE4-B5D5-64B187D2FFF0}"/>
    <cellStyle name="Porcentual 2 2 2 23" xfId="6124" xr:uid="{50A166D3-5866-4EB1-85C9-78ACFF7FB67C}"/>
    <cellStyle name="Porcentual 2 2 2 23 2" xfId="7053" xr:uid="{CB025DEA-36E3-4773-8E9E-3AA7B4F555CA}"/>
    <cellStyle name="Porcentual 2 2 2 23 2 2" xfId="8902" xr:uid="{1D8AA76F-40C5-4B7E-9D25-8DA6D6993E26}"/>
    <cellStyle name="Porcentual 2 2 2 23 3" xfId="7978" xr:uid="{B793C6BC-D223-416C-AD7B-D5CB71266405}"/>
    <cellStyle name="Porcentual 2 2 2 24" xfId="7038" xr:uid="{FBAD917A-B8A7-4131-8B76-8F747D6F7086}"/>
    <cellStyle name="Porcentual 2 2 2 24 2" xfId="8887" xr:uid="{63BF94C3-6452-4B99-9458-494CA9DE0BF2}"/>
    <cellStyle name="Porcentual 2 2 2 25" xfId="7963" xr:uid="{5C7CF4D9-1DA1-46BA-A385-8B170DAAB2BA}"/>
    <cellStyle name="Porcentual 2 2 2 3" xfId="6125" xr:uid="{69C9237E-EA47-4414-B982-D4FC38AE4F4E}"/>
    <cellStyle name="Porcentual 2 2 2 3 2" xfId="7054" xr:uid="{9FE8BB12-1E53-4E65-8D33-69A21E45DDD6}"/>
    <cellStyle name="Porcentual 2 2 2 3 2 2" xfId="8903" xr:uid="{BB03A331-66B8-46E0-81D4-CABB4421FBCF}"/>
    <cellStyle name="Porcentual 2 2 2 3 3" xfId="7979" xr:uid="{E07C2690-30FE-4C5D-9F24-7454CE3B1A0B}"/>
    <cellStyle name="Porcentual 2 2 2 4" xfId="6126" xr:uid="{AC7470E3-CAC6-458F-B2EC-1CA628BB6992}"/>
    <cellStyle name="Porcentual 2 2 2 4 2" xfId="7055" xr:uid="{D41C3DEC-905A-4118-8B5A-09D4E45BD799}"/>
    <cellStyle name="Porcentual 2 2 2 4 2 2" xfId="8904" xr:uid="{7F767B0D-C556-4032-AABF-E328920E613A}"/>
    <cellStyle name="Porcentual 2 2 2 4 3" xfId="7980" xr:uid="{0680B80E-550C-4261-8A0B-571FFF26AFE1}"/>
    <cellStyle name="Porcentual 2 2 2 5" xfId="6127" xr:uid="{688C19D9-1316-4302-88F9-2DB10CAF650A}"/>
    <cellStyle name="Porcentual 2 2 2 5 2" xfId="7056" xr:uid="{6BCE4DD2-C394-4B8C-8858-246CC390E999}"/>
    <cellStyle name="Porcentual 2 2 2 5 2 2" xfId="8905" xr:uid="{D7822DF7-3A45-435F-9CCC-72BE55291FF4}"/>
    <cellStyle name="Porcentual 2 2 2 5 3" xfId="7981" xr:uid="{B36F85D9-3A16-4D3B-938A-5DC78E458EA5}"/>
    <cellStyle name="Porcentual 2 2 2 6" xfId="6128" xr:uid="{3C5429E5-3F35-4329-997B-AF1089C0512A}"/>
    <cellStyle name="Porcentual 2 2 2 6 2" xfId="7057" xr:uid="{17119B38-771E-4945-B8A7-5E356FBDEF43}"/>
    <cellStyle name="Porcentual 2 2 2 6 2 2" xfId="8906" xr:uid="{5792DB10-43E8-4432-A940-7E66DE8D4292}"/>
    <cellStyle name="Porcentual 2 2 2 6 3" xfId="7982" xr:uid="{E8E7221A-3880-48C9-AEBF-334AFE67F451}"/>
    <cellStyle name="Porcentual 2 2 2 7" xfId="6129" xr:uid="{EA550D34-9F74-47BB-B1A5-D3E07027E0C9}"/>
    <cellStyle name="Porcentual 2 2 2 7 2" xfId="7058" xr:uid="{495187F5-F471-4AD5-877B-18637F75DBE0}"/>
    <cellStyle name="Porcentual 2 2 2 7 2 2" xfId="8907" xr:uid="{B52F701D-E10C-4B14-8787-A169687E4E3E}"/>
    <cellStyle name="Porcentual 2 2 2 7 3" xfId="7983" xr:uid="{E71A9180-AEAF-4C43-B4C1-02A14607E434}"/>
    <cellStyle name="Porcentual 2 2 2 8" xfId="6130" xr:uid="{0FF6256E-E8D9-44D7-AA8B-6B660FCB63DF}"/>
    <cellStyle name="Porcentual 2 2 2 8 2" xfId="7059" xr:uid="{3185406E-498A-4B36-B48A-68D97E54C73F}"/>
    <cellStyle name="Porcentual 2 2 2 8 2 2" xfId="8908" xr:uid="{D2E15361-EDBB-4F77-B2A2-53B2387166C1}"/>
    <cellStyle name="Porcentual 2 2 2 8 3" xfId="7984" xr:uid="{3B438658-0548-4E73-BF51-5EAC116C3972}"/>
    <cellStyle name="Porcentual 2 2 2 9" xfId="6131" xr:uid="{2913F93F-4199-40DE-B9CF-9D5A7B961F1E}"/>
    <cellStyle name="Porcentual 2 2 2 9 2" xfId="7060" xr:uid="{CA892E00-AC77-4DF8-9DC9-6F4A8A2130EB}"/>
    <cellStyle name="Porcentual 2 2 2 9 2 2" xfId="8909" xr:uid="{6B35CEA4-148A-4161-9C88-0BB7F24F8371}"/>
    <cellStyle name="Porcentual 2 2 2 9 3" xfId="7985" xr:uid="{2599A81E-6EFD-4AD4-88D9-87FBD622DFF0}"/>
    <cellStyle name="Porcentual 2 2 3" xfId="6108" xr:uid="{C6F9778E-6474-4DFD-9501-1F8E877A3D75}"/>
    <cellStyle name="Porcentual 2 20" xfId="6132" xr:uid="{FD914A1B-0A8A-4E5C-A132-199A021A6E51}"/>
    <cellStyle name="Porcentual 2 20 2" xfId="7061" xr:uid="{C438D522-0870-42CF-A16C-B2EA85122C0F}"/>
    <cellStyle name="Porcentual 2 20 2 2" xfId="8910" xr:uid="{2760B02F-5378-4DD1-91C3-D20EF68CDDB2}"/>
    <cellStyle name="Porcentual 2 20 3" xfId="7986" xr:uid="{815ADB4A-E36B-4758-A4B0-79C89873D3FB}"/>
    <cellStyle name="Porcentual 2 21" xfId="6133" xr:uid="{5E660EAE-9FDF-4457-AD7B-7F8B8E51E31E}"/>
    <cellStyle name="Porcentual 2 21 2" xfId="7062" xr:uid="{9332D09C-9019-4370-BB85-F8A24A637D9C}"/>
    <cellStyle name="Porcentual 2 21 2 2" xfId="8911" xr:uid="{57F44104-D98B-45B8-A9A9-BB91EE2779A4}"/>
    <cellStyle name="Porcentual 2 21 3" xfId="7987" xr:uid="{72D6BFDF-F857-4BF3-A102-78E09D34C5E7}"/>
    <cellStyle name="Porcentual 2 22" xfId="6134" xr:uid="{5C0F227C-EF88-47F5-B74D-620ACB561921}"/>
    <cellStyle name="Porcentual 2 22 2" xfId="7063" xr:uid="{3C26F6DB-2E1B-43F5-84E4-3B908C65AC30}"/>
    <cellStyle name="Porcentual 2 22 2 2" xfId="8912" xr:uid="{5D0BBB67-B487-47E8-9208-6F38BC752051}"/>
    <cellStyle name="Porcentual 2 22 3" xfId="7988" xr:uid="{CE0CA068-27B9-4048-AD5C-CC015CAB9C96}"/>
    <cellStyle name="Porcentual 2 23" xfId="6135" xr:uid="{8CC0B7E4-EE5F-4974-9BDD-767DE5F475A5}"/>
    <cellStyle name="Porcentual 2 23 2" xfId="7064" xr:uid="{4DFD27FF-07AE-4686-A69B-254362A18264}"/>
    <cellStyle name="Porcentual 2 23 2 2" xfId="8913" xr:uid="{AFE673CA-10AB-4CF9-BB8B-88BF3E68D8AB}"/>
    <cellStyle name="Porcentual 2 23 3" xfId="7989" xr:uid="{279234D3-B38F-4FDA-BC50-FCB8B37375BC}"/>
    <cellStyle name="Porcentual 2 24" xfId="6136" xr:uid="{13370D31-C220-4A7F-A3ED-F9523F0BCBCC}"/>
    <cellStyle name="Porcentual 2 24 2" xfId="7065" xr:uid="{2189D276-E92D-445E-B868-BBDCB10E00F9}"/>
    <cellStyle name="Porcentual 2 24 2 2" xfId="8914" xr:uid="{F28CC696-6E23-4F1E-B586-C5E210297AE0}"/>
    <cellStyle name="Porcentual 2 24 3" xfId="7990" xr:uid="{E1C66E78-5140-446B-B37D-9FA8B9078F8A}"/>
    <cellStyle name="Porcentual 2 25" xfId="6137" xr:uid="{0E4BAB41-FEAA-4715-BA34-3BA7C7412571}"/>
    <cellStyle name="Porcentual 2 25 2" xfId="7066" xr:uid="{77D64A0D-11C9-4D04-9232-8424BA0D0400}"/>
    <cellStyle name="Porcentual 2 25 2 2" xfId="8915" xr:uid="{B11C200B-92C1-4E09-A0F6-E0C5DFFAEE43}"/>
    <cellStyle name="Porcentual 2 25 3" xfId="7991" xr:uid="{44F5E6B1-A1B9-4F3D-8F85-227A900BC37D}"/>
    <cellStyle name="Porcentual 2 26" xfId="6138" xr:uid="{E7B88A1A-50AA-42FD-BD7E-F2AB907470DE}"/>
    <cellStyle name="Porcentual 2 26 2" xfId="7067" xr:uid="{D633FFEC-B59D-4233-8BBB-8D643DBF9779}"/>
    <cellStyle name="Porcentual 2 26 2 2" xfId="8916" xr:uid="{3DCF1E47-2EB8-46EB-AC9D-855B497EC5B5}"/>
    <cellStyle name="Porcentual 2 26 3" xfId="7992" xr:uid="{FC2EE5E7-8C67-4D68-B421-2FB86E2A0D6B}"/>
    <cellStyle name="Porcentual 2 27" xfId="6139" xr:uid="{92C47C6D-E857-4D82-BA1D-EE5FC8A19AD7}"/>
    <cellStyle name="Porcentual 2 27 2" xfId="7068" xr:uid="{CD4221C1-B4A5-43AE-BED5-E8EE2A867ADB}"/>
    <cellStyle name="Porcentual 2 27 2 2" xfId="8917" xr:uid="{1FF38E4D-FE7D-4FAA-AB3F-BD66C8342E06}"/>
    <cellStyle name="Porcentual 2 27 3" xfId="7993" xr:uid="{FE547BC0-48D0-4AFC-AC77-FC5B3D36E7F3}"/>
    <cellStyle name="Porcentual 2 28" xfId="6140" xr:uid="{43A65B00-F8AC-408F-84CD-1AA900C7D1C3}"/>
    <cellStyle name="Porcentual 2 28 2" xfId="7069" xr:uid="{1B6896FB-0366-4F26-B4D5-1B67516B3048}"/>
    <cellStyle name="Porcentual 2 28 2 2" xfId="8918" xr:uid="{D3461E06-2A10-4035-92CA-E29EB50E3743}"/>
    <cellStyle name="Porcentual 2 28 3" xfId="7994" xr:uid="{35143C6D-4D94-44E3-8438-273F7F6ACFBB}"/>
    <cellStyle name="Porcentual 2 29" xfId="6141" xr:uid="{6ECFFF80-8E60-48BB-A263-BB49AD425BC5}"/>
    <cellStyle name="Porcentual 2 29 2" xfId="7070" xr:uid="{BF2D0408-5F2B-4B60-879F-BACC2090AFB4}"/>
    <cellStyle name="Porcentual 2 29 2 2" xfId="8919" xr:uid="{07B370B7-A75C-4811-B94F-51F0435F9204}"/>
    <cellStyle name="Porcentual 2 29 3" xfId="7995" xr:uid="{7B74CFFA-92ED-484B-A3DB-3F79C154F911}"/>
    <cellStyle name="Porcentual 2 3" xfId="6142" xr:uid="{9944BB38-F07D-4000-BFB7-1A6DACB0DDF4}"/>
    <cellStyle name="Porcentual 2 30" xfId="6143" xr:uid="{9DE88530-9A7F-41CB-BEC5-8224FF1F300C}"/>
    <cellStyle name="Porcentual 2 30 2" xfId="7071" xr:uid="{EA48FA2A-72A2-4279-9AD8-4FEF81E398F5}"/>
    <cellStyle name="Porcentual 2 30 2 2" xfId="8920" xr:uid="{61573D53-E702-43D8-A960-474B247A7ED6}"/>
    <cellStyle name="Porcentual 2 30 3" xfId="7996" xr:uid="{2DC68465-2894-4F46-85E3-A9E703ED947B}"/>
    <cellStyle name="Porcentual 2 31" xfId="6144" xr:uid="{7E03994E-77C4-4073-97BF-7553303DACB3}"/>
    <cellStyle name="Porcentual 2 31 2" xfId="7072" xr:uid="{A669B9B1-6BE4-4DD3-9292-A5EC72659ED5}"/>
    <cellStyle name="Porcentual 2 31 2 2" xfId="8921" xr:uid="{5E8E73D4-7113-4AD6-8208-CA1F94C673D2}"/>
    <cellStyle name="Porcentual 2 31 3" xfId="7997" xr:uid="{82233BB4-195F-49C3-B6F4-7A91AD8FC3DC}"/>
    <cellStyle name="Porcentual 2 32" xfId="6145" xr:uid="{7923A076-5554-4E3B-A47F-3A20A1FBBAF2}"/>
    <cellStyle name="Porcentual 2 32 2" xfId="7073" xr:uid="{019D9A41-6272-4C16-BB03-6156EFCED5C2}"/>
    <cellStyle name="Porcentual 2 32 2 2" xfId="8922" xr:uid="{72AF5EAB-A87E-4ED4-B9B0-08478BA77F96}"/>
    <cellStyle name="Porcentual 2 32 3" xfId="7998" xr:uid="{0F09F0B2-C76B-4BA5-BFAD-FAB4E2BE9AB3}"/>
    <cellStyle name="Porcentual 2 33" xfId="6146" xr:uid="{F33CD47A-1E85-4D9B-B976-081B76F171A1}"/>
    <cellStyle name="Porcentual 2 33 2" xfId="7074" xr:uid="{9B0F9461-6407-4D14-8744-CFCC97DDB8F8}"/>
    <cellStyle name="Porcentual 2 33 2 2" xfId="8923" xr:uid="{F65E48C5-3F3C-4A5E-8042-26211287E993}"/>
    <cellStyle name="Porcentual 2 33 3" xfId="7999" xr:uid="{3A23A27A-E119-43E5-8DDF-D6373445154B}"/>
    <cellStyle name="Porcentual 2 34" xfId="6147" xr:uid="{8E639AEE-5976-426C-9A76-23DB7A281F99}"/>
    <cellStyle name="Porcentual 2 34 2" xfId="7075" xr:uid="{B4F3CEBC-FEFB-4599-81AB-490D57446E14}"/>
    <cellStyle name="Porcentual 2 34 2 2" xfId="8924" xr:uid="{E3CF9AB4-C715-46DB-868D-6770AAFC3AF9}"/>
    <cellStyle name="Porcentual 2 34 3" xfId="8000" xr:uid="{EAEF658D-37B8-45A7-8DBF-7C3D4ABAC437}"/>
    <cellStyle name="Porcentual 2 35" xfId="6148" xr:uid="{8F2F6833-3613-4ED6-91D7-95AC499F6087}"/>
    <cellStyle name="Porcentual 2 35 2" xfId="7076" xr:uid="{7BB5724C-188C-42E4-96EE-C5754E593996}"/>
    <cellStyle name="Porcentual 2 35 2 2" xfId="8925" xr:uid="{01AD73E9-7F12-4224-ADC4-1A8B9736BB9E}"/>
    <cellStyle name="Porcentual 2 35 3" xfId="8001" xr:uid="{1D6CF45B-8F65-430F-A415-22BAAB750758}"/>
    <cellStyle name="Porcentual 2 36" xfId="6149" xr:uid="{3C0FCCF9-CBD4-442E-B701-1A9F245162FA}"/>
    <cellStyle name="Porcentual 2 36 2" xfId="7077" xr:uid="{1F58F79C-0A37-4C6A-9651-92551E5BDD20}"/>
    <cellStyle name="Porcentual 2 36 2 2" xfId="8926" xr:uid="{82CA85CD-F439-4CB3-99E0-402B727C7562}"/>
    <cellStyle name="Porcentual 2 36 3" xfId="8002" xr:uid="{F0348143-6305-420E-B7C2-584997862DD7}"/>
    <cellStyle name="Porcentual 2 37" xfId="6150" xr:uid="{4BEC57EE-3453-4556-895B-228056B457E9}"/>
    <cellStyle name="Porcentual 2 37 2" xfId="7078" xr:uid="{A08E7232-B089-44DF-9745-6D80419ABB1B}"/>
    <cellStyle name="Porcentual 2 37 2 2" xfId="8927" xr:uid="{82DA6762-9974-47C1-B5CF-1940F8F70269}"/>
    <cellStyle name="Porcentual 2 37 3" xfId="8003" xr:uid="{BCF5E9DE-291E-4A13-976F-D35D09B2F108}"/>
    <cellStyle name="Porcentual 2 38" xfId="6151" xr:uid="{D8EAD524-4AD8-4EB1-8913-C2EDAEBA99C5}"/>
    <cellStyle name="Porcentual 2 38 2" xfId="7079" xr:uid="{D84101B6-F7B5-493D-B937-A6551C07BB23}"/>
    <cellStyle name="Porcentual 2 38 2 2" xfId="8928" xr:uid="{15B77F0A-E458-4703-A604-6BA66B5B0E6D}"/>
    <cellStyle name="Porcentual 2 38 3" xfId="8004" xr:uid="{931CF91A-44F8-4589-B015-42B64226DF62}"/>
    <cellStyle name="Porcentual 2 39" xfId="6152" xr:uid="{23672F31-35A4-4EEA-99C1-1DBB0DDC7F2E}"/>
    <cellStyle name="Porcentual 2 39 2" xfId="7080" xr:uid="{68D2D404-C950-4C28-AA7B-AA9CA94C17BD}"/>
    <cellStyle name="Porcentual 2 39 2 2" xfId="8929" xr:uid="{4F29CCAD-CFEE-4FBF-8BF0-3FD988D48EAB}"/>
    <cellStyle name="Porcentual 2 39 3" xfId="8005" xr:uid="{0BBE0B80-3010-406D-9E16-38236C13FD43}"/>
    <cellStyle name="Porcentual 2 4" xfId="6153" xr:uid="{8AD879E0-1B6B-45F9-89DF-7B52C84EDF1B}"/>
    <cellStyle name="Porcentual 2 40" xfId="6154" xr:uid="{66E067C3-82F8-4DAB-9946-6D6A3BEF3947}"/>
    <cellStyle name="Porcentual 2 40 2" xfId="7081" xr:uid="{14974A17-7244-4A04-A4F1-A13D8B93CD86}"/>
    <cellStyle name="Porcentual 2 40 2 2" xfId="8930" xr:uid="{8D0D817D-BB60-4BAE-B6BE-8747D487B787}"/>
    <cellStyle name="Porcentual 2 40 3" xfId="8006" xr:uid="{1AC59566-383C-4E1E-9DFF-3A739229AE08}"/>
    <cellStyle name="Porcentual 2 41" xfId="6155" xr:uid="{BDE61B25-A693-4041-8B77-0B7E5BF0F4AD}"/>
    <cellStyle name="Porcentual 2 41 2" xfId="7082" xr:uid="{865F7C6A-DA64-4C6F-9B44-452102D0687C}"/>
    <cellStyle name="Porcentual 2 41 2 2" xfId="8931" xr:uid="{72158836-EF96-4A41-85E6-0DAB18D84D34}"/>
    <cellStyle name="Porcentual 2 41 3" xfId="8007" xr:uid="{F91C42E6-4E65-40EF-A882-7C13A8C9B402}"/>
    <cellStyle name="Porcentual 2 42" xfId="6156" xr:uid="{C09F676C-094B-413D-B401-377143ACC57A}"/>
    <cellStyle name="Porcentual 2 42 2" xfId="7083" xr:uid="{76412A92-EB9F-4B3B-BFE3-3D5AE63751FE}"/>
    <cellStyle name="Porcentual 2 42 2 2" xfId="8932" xr:uid="{A90EFD8F-E1B8-4270-A4F6-6EC41BF605A5}"/>
    <cellStyle name="Porcentual 2 42 3" xfId="8008" xr:uid="{FA644AE8-04C2-4C3C-9F50-A39167440D16}"/>
    <cellStyle name="Porcentual 2 43" xfId="6157" xr:uid="{75809AC6-4D29-4BF4-AC65-051BDD53C41F}"/>
    <cellStyle name="Porcentual 2 43 2" xfId="7084" xr:uid="{3A7B3CDE-3988-4004-9F39-A8600D7BCAE5}"/>
    <cellStyle name="Porcentual 2 43 2 2" xfId="8933" xr:uid="{DE887C46-8D3F-41C7-A9A8-776B47B3731E}"/>
    <cellStyle name="Porcentual 2 43 3" xfId="8009" xr:uid="{B42557FF-A349-47EF-A346-C2D0CF8C207A}"/>
    <cellStyle name="Porcentual 2 44" xfId="6158" xr:uid="{C2C8D11B-A0F0-4D8E-85C2-54F416EFBC37}"/>
    <cellStyle name="Porcentual 2 44 2" xfId="7085" xr:uid="{0BE26A3E-C8A1-4187-ADFB-35571E9804CA}"/>
    <cellStyle name="Porcentual 2 44 2 2" xfId="8934" xr:uid="{C084774C-75AC-4FD2-ADAF-87BD6F401EF2}"/>
    <cellStyle name="Porcentual 2 44 3" xfId="8010" xr:uid="{C6405189-2A83-43B0-A4A9-BE6BC228BDB4}"/>
    <cellStyle name="Porcentual 2 45" xfId="7027" xr:uid="{915DFB41-78D6-4CF4-B6DA-9B751895FD99}"/>
    <cellStyle name="Porcentual 2 45 2" xfId="8876" xr:uid="{1F7D08BD-E524-4566-A356-A01B50B6FE10}"/>
    <cellStyle name="Porcentual 2 46" xfId="7952" xr:uid="{7727466B-AB5A-4DCB-A50C-211DCF1260FD}"/>
    <cellStyle name="Porcentual 2 5" xfId="13" xr:uid="{00000000-0005-0000-0000-0000D5000000}"/>
    <cellStyle name="Porcentual 2 6" xfId="6160" xr:uid="{55060071-FAF4-4D84-8E07-DD54B334E4EC}"/>
    <cellStyle name="Porcentual 2 6 2" xfId="7086" xr:uid="{362ACF51-7879-4973-97BC-18E8CA1F1F0D}"/>
    <cellStyle name="Porcentual 2 6 2 2" xfId="8935" xr:uid="{ECDF1831-1540-440B-A2FD-524C6CEF6539}"/>
    <cellStyle name="Porcentual 2 6 3" xfId="8011" xr:uid="{43AD7DC0-490A-480E-9518-39E9080A95DD}"/>
    <cellStyle name="Porcentual 2 7" xfId="6161" xr:uid="{A1F72F10-4B20-4896-8843-BA5ED5B3A851}"/>
    <cellStyle name="Porcentual 2 7 2" xfId="7087" xr:uid="{9EE5ECCF-284B-4019-AB8B-9ACC3211DA25}"/>
    <cellStyle name="Porcentual 2 7 2 2" xfId="8936" xr:uid="{3645AE6A-F5BC-425B-9CDD-23A513F16777}"/>
    <cellStyle name="Porcentual 2 7 3" xfId="8012" xr:uid="{8FF20026-B778-4B87-838C-50DD5F96445A}"/>
    <cellStyle name="Porcentual 2 8" xfId="6162" xr:uid="{DF61744A-C599-4D07-8B59-DC5C7E840903}"/>
    <cellStyle name="Porcentual 2 8 2" xfId="7088" xr:uid="{DCF4D574-EE93-4D19-8620-1F6D4715C3B3}"/>
    <cellStyle name="Porcentual 2 8 2 2" xfId="8937" xr:uid="{F9FBC7F6-633F-40E1-8D1E-E848E74D827B}"/>
    <cellStyle name="Porcentual 2 8 3" xfId="8013" xr:uid="{E9A6744C-07FF-411E-95D1-BDAD717819BC}"/>
    <cellStyle name="Porcentual 2 9" xfId="6163" xr:uid="{7564BC91-E9F2-4AB7-86C1-E404B88EA6E7}"/>
    <cellStyle name="Porcentual 2 9 2" xfId="7089" xr:uid="{40BAA155-1915-4977-B825-B7DA6992CA75}"/>
    <cellStyle name="Porcentual 2 9 2 2" xfId="8938" xr:uid="{0E57856A-AECA-4357-975B-D76B964978BE}"/>
    <cellStyle name="Porcentual 2 9 3" xfId="8014" xr:uid="{0DFE34A3-6DAA-49AA-8CAD-DBC8C679DA9D}"/>
    <cellStyle name="Porcentual 3" xfId="242" xr:uid="{E006CB38-FA0A-40D3-A605-52AC409208BC}"/>
    <cellStyle name="Porcentual 3 2" xfId="6164" xr:uid="{51CD9EF7-BC7D-4F1E-B15E-A25B383CBD3A}"/>
    <cellStyle name="Salida 2" xfId="183" xr:uid="{00000000-0005-0000-0000-0000D6000000}"/>
    <cellStyle name="Texto de advertencia 2" xfId="184" xr:uid="{00000000-0005-0000-0000-0000D7000000}"/>
    <cellStyle name="Texto explicativo 2" xfId="185" xr:uid="{00000000-0005-0000-0000-0000D8000000}"/>
    <cellStyle name="Título 1 2" xfId="186" xr:uid="{00000000-0005-0000-0000-0000D9000000}"/>
    <cellStyle name="Título 2 2" xfId="187" xr:uid="{00000000-0005-0000-0000-0000DA000000}"/>
    <cellStyle name="Título 3 2" xfId="188" xr:uid="{00000000-0005-0000-0000-0000DB000000}"/>
    <cellStyle name="Total 2" xfId="189" xr:uid="{00000000-0005-0000-0000-0000D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58420</xdr:colOff>
      <xdr:row>0</xdr:row>
      <xdr:rowOff>197787</xdr:rowOff>
    </xdr:from>
    <xdr:to>
      <xdr:col>0</xdr:col>
      <xdr:colOff>1048194</xdr:colOff>
      <xdr:row>2</xdr:row>
      <xdr:rowOff>198120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EC569C-D0E0-48C0-9180-399EA1B45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20" y="197787"/>
          <a:ext cx="989774" cy="838533"/>
        </a:xfrm>
        <a:prstGeom prst="rect">
          <a:avLst/>
        </a:prstGeom>
      </xdr:spPr>
    </xdr:pic>
    <xdr:clientData/>
  </xdr:twoCellAnchor>
  <xdr:twoCellAnchor editAs="oneCell">
    <xdr:from>
      <xdr:col>5</xdr:col>
      <xdr:colOff>511629</xdr:colOff>
      <xdr:row>0</xdr:row>
      <xdr:rowOff>174172</xdr:rowOff>
    </xdr:from>
    <xdr:to>
      <xdr:col>5</xdr:col>
      <xdr:colOff>1315110</xdr:colOff>
      <xdr:row>2</xdr:row>
      <xdr:rowOff>298541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821B497-6062-4EF9-B13D-C587EDD86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1715" y="174172"/>
          <a:ext cx="803481" cy="97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68580</xdr:rowOff>
    </xdr:from>
    <xdr:to>
      <xdr:col>1</xdr:col>
      <xdr:colOff>1565391</xdr:colOff>
      <xdr:row>0</xdr:row>
      <xdr:rowOff>816116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C984DE-4C27-4E56-AD22-777AED844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160" y="68580"/>
          <a:ext cx="879591" cy="747536"/>
        </a:xfrm>
        <a:prstGeom prst="rect">
          <a:avLst/>
        </a:prstGeom>
      </xdr:spPr>
    </xdr:pic>
    <xdr:clientData/>
  </xdr:twoCellAnchor>
  <xdr:twoCellAnchor editAs="oneCell">
    <xdr:from>
      <xdr:col>5</xdr:col>
      <xdr:colOff>274321</xdr:colOff>
      <xdr:row>0</xdr:row>
      <xdr:rowOff>38100</xdr:rowOff>
    </xdr:from>
    <xdr:to>
      <xdr:col>5</xdr:col>
      <xdr:colOff>952501</xdr:colOff>
      <xdr:row>0</xdr:row>
      <xdr:rowOff>859747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F6FD1B-AB79-404F-A5CA-5F2704DCA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1241" y="38100"/>
          <a:ext cx="678180" cy="821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508000</xdr:colOff>
      <xdr:row>0</xdr:row>
      <xdr:rowOff>33866</xdr:rowOff>
    </xdr:from>
    <xdr:to>
      <xdr:col>1</xdr:col>
      <xdr:colOff>1494271</xdr:colOff>
      <xdr:row>0</xdr:row>
      <xdr:rowOff>872066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7A83EB-023A-4B68-85BD-C6DB2C143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020" y="33866"/>
          <a:ext cx="986271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350520</xdr:colOff>
      <xdr:row>0</xdr:row>
      <xdr:rowOff>83821</xdr:rowOff>
    </xdr:from>
    <xdr:to>
      <xdr:col>5</xdr:col>
      <xdr:colOff>1010915</xdr:colOff>
      <xdr:row>0</xdr:row>
      <xdr:rowOff>883921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3380DF-6D85-4791-B3D5-7CC74B60D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6940" y="83821"/>
          <a:ext cx="66039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52666</xdr:rowOff>
    </xdr:from>
    <xdr:to>
      <xdr:col>0</xdr:col>
      <xdr:colOff>1071996</xdr:colOff>
      <xdr:row>2</xdr:row>
      <xdr:rowOff>357466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95B4AE-B6FC-407B-834E-4447E73A2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2666"/>
          <a:ext cx="986271" cy="838200"/>
        </a:xfrm>
        <a:prstGeom prst="rect">
          <a:avLst/>
        </a:prstGeom>
      </xdr:spPr>
    </xdr:pic>
    <xdr:clientData/>
  </xdr:twoCellAnchor>
  <xdr:twoCellAnchor editAs="oneCell">
    <xdr:from>
      <xdr:col>7</xdr:col>
      <xdr:colOff>628651</xdr:colOff>
      <xdr:row>0</xdr:row>
      <xdr:rowOff>76200</xdr:rowOff>
    </xdr:from>
    <xdr:to>
      <xdr:col>8</xdr:col>
      <xdr:colOff>238126</xdr:colOff>
      <xdr:row>2</xdr:row>
      <xdr:rowOff>350599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DB4DCA-970C-443F-BB5E-BB5A3D2C4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6" y="76200"/>
          <a:ext cx="666750" cy="80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197224</xdr:colOff>
      <xdr:row>0</xdr:row>
      <xdr:rowOff>85307</xdr:rowOff>
    </xdr:from>
    <xdr:to>
      <xdr:col>1</xdr:col>
      <xdr:colOff>1272989</xdr:colOff>
      <xdr:row>2</xdr:row>
      <xdr:rowOff>372036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C26A24-7F64-460C-ABE4-5479498FD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777" y="85307"/>
          <a:ext cx="1075765" cy="914258"/>
        </a:xfrm>
        <a:prstGeom prst="rect">
          <a:avLst/>
        </a:prstGeom>
      </xdr:spPr>
    </xdr:pic>
    <xdr:clientData/>
  </xdr:twoCellAnchor>
  <xdr:twoCellAnchor editAs="oneCell">
    <xdr:from>
      <xdr:col>9</xdr:col>
      <xdr:colOff>592667</xdr:colOff>
      <xdr:row>0</xdr:row>
      <xdr:rowOff>84667</xdr:rowOff>
    </xdr:from>
    <xdr:to>
      <xdr:col>10</xdr:col>
      <xdr:colOff>414015</xdr:colOff>
      <xdr:row>2</xdr:row>
      <xdr:rowOff>431589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726C7F-CF37-4508-A806-B557D29B7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534" y="84667"/>
          <a:ext cx="803481" cy="97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1</xdr:row>
      <xdr:rowOff>22860</xdr:rowOff>
    </xdr:from>
    <xdr:to>
      <xdr:col>0</xdr:col>
      <xdr:colOff>1081156</xdr:colOff>
      <xdr:row>2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714466-2BCD-4E90-9A8C-2EB69156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365760"/>
          <a:ext cx="997336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220980</xdr:colOff>
      <xdr:row>0</xdr:row>
      <xdr:rowOff>166176</xdr:rowOff>
    </xdr:from>
    <xdr:to>
      <xdr:col>3</xdr:col>
      <xdr:colOff>887301</xdr:colOff>
      <xdr:row>2</xdr:row>
      <xdr:rowOff>287655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7009F8-036C-47F6-A77C-56BFC3A0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166176"/>
          <a:ext cx="666321" cy="807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243840</xdr:rowOff>
    </xdr:from>
    <xdr:to>
      <xdr:col>0</xdr:col>
      <xdr:colOff>990600</xdr:colOff>
      <xdr:row>2</xdr:row>
      <xdr:rowOff>169261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B4B6133-ED16-48C5-A743-AC10B3F28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3840"/>
          <a:ext cx="952500" cy="451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320040</xdr:colOff>
      <xdr:row>0</xdr:row>
      <xdr:rowOff>45720</xdr:rowOff>
    </xdr:from>
    <xdr:to>
      <xdr:col>7</xdr:col>
      <xdr:colOff>1005839</xdr:colOff>
      <xdr:row>2</xdr:row>
      <xdr:rowOff>350818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85FBCC-A5BE-4A90-85E7-3C77B6488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2240" y="45720"/>
          <a:ext cx="685799" cy="83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792480</xdr:colOff>
      <xdr:row>0</xdr:row>
      <xdr:rowOff>144780</xdr:rowOff>
    </xdr:from>
    <xdr:to>
      <xdr:col>1</xdr:col>
      <xdr:colOff>2125980</xdr:colOff>
      <xdr:row>0</xdr:row>
      <xdr:rowOff>776461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B06D48-8687-4D33-A86C-D5D091237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" y="144780"/>
          <a:ext cx="1333500" cy="631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312421</xdr:colOff>
      <xdr:row>0</xdr:row>
      <xdr:rowOff>45721</xdr:rowOff>
    </xdr:from>
    <xdr:to>
      <xdr:col>5</xdr:col>
      <xdr:colOff>897343</xdr:colOff>
      <xdr:row>0</xdr:row>
      <xdr:rowOff>754381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E74B13-2F2D-49E7-ACF1-9D5170E0D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2841" y="45721"/>
          <a:ext cx="584922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4DC44-6141-4B8A-9887-5CBF6AA15E59}">
  <sheetPr codeName="Hoja13">
    <pageSetUpPr fitToPage="1"/>
  </sheetPr>
  <dimension ref="A1:O90"/>
  <sheetViews>
    <sheetView tabSelected="1" view="pageBreakPreview" topLeftCell="A58" zoomScaleNormal="70" zoomScaleSheetLayoutView="100" workbookViewId="0">
      <selection activeCell="F67" sqref="F67"/>
    </sheetView>
  </sheetViews>
  <sheetFormatPr baseColWidth="10" defaultColWidth="11.33203125" defaultRowHeight="15" x14ac:dyDescent="0.25"/>
  <cols>
    <col min="1" max="1" width="16" style="362" customWidth="1"/>
    <col min="2" max="2" width="74.109375" style="344" customWidth="1"/>
    <col min="3" max="3" width="8.44140625" style="362" customWidth="1"/>
    <col min="4" max="4" width="13" style="363" customWidth="1"/>
    <col min="5" max="5" width="17.44140625" style="362" bestFit="1" customWidth="1"/>
    <col min="6" max="6" width="26" style="362" bestFit="1" customWidth="1"/>
    <col min="7" max="7" width="8.33203125" style="383" customWidth="1"/>
    <col min="8" max="8" width="19.21875" style="456" customWidth="1"/>
    <col min="9" max="9" width="21.88671875" style="478" customWidth="1"/>
    <col min="10" max="10" width="10.88671875" style="383" customWidth="1"/>
    <col min="11" max="15" width="11.33203125" style="383"/>
    <col min="16" max="16384" width="11.33203125" style="391"/>
  </cols>
  <sheetData>
    <row r="1" spans="1:15" s="362" customFormat="1" ht="33.6" customHeight="1" x14ac:dyDescent="0.25">
      <c r="A1" s="608"/>
      <c r="B1" s="611" t="s">
        <v>490</v>
      </c>
      <c r="C1" s="612"/>
      <c r="D1" s="612"/>
      <c r="E1" s="613"/>
      <c r="F1" s="617"/>
      <c r="G1" s="455"/>
      <c r="H1" s="456"/>
      <c r="I1" s="360"/>
      <c r="J1" s="361"/>
      <c r="K1" s="361"/>
      <c r="L1" s="361"/>
      <c r="M1" s="361"/>
      <c r="N1" s="361"/>
      <c r="O1" s="361"/>
    </row>
    <row r="2" spans="1:15" s="362" customFormat="1" ht="33.6" customHeight="1" x14ac:dyDescent="0.25">
      <c r="A2" s="609"/>
      <c r="B2" s="614"/>
      <c r="C2" s="615"/>
      <c r="D2" s="615"/>
      <c r="E2" s="616"/>
      <c r="F2" s="618"/>
      <c r="G2" s="457"/>
      <c r="H2" s="456"/>
      <c r="I2" s="360"/>
      <c r="J2" s="361"/>
      <c r="K2" s="361"/>
      <c r="L2" s="361"/>
      <c r="M2" s="361"/>
      <c r="N2" s="361"/>
      <c r="O2" s="361"/>
    </row>
    <row r="3" spans="1:15" s="362" customFormat="1" ht="38.4" customHeight="1" x14ac:dyDescent="0.25">
      <c r="A3" s="610"/>
      <c r="B3" s="620" t="s">
        <v>491</v>
      </c>
      <c r="C3" s="620"/>
      <c r="D3" s="620"/>
      <c r="E3" s="620"/>
      <c r="F3" s="619"/>
      <c r="G3" s="457"/>
      <c r="H3" s="456"/>
      <c r="I3" s="360"/>
      <c r="J3" s="361"/>
      <c r="K3" s="361"/>
      <c r="L3" s="361"/>
      <c r="M3" s="361"/>
      <c r="N3" s="361"/>
      <c r="O3" s="361"/>
    </row>
    <row r="4" spans="1:15" s="362" customFormat="1" x14ac:dyDescent="0.25">
      <c r="B4" s="350"/>
      <c r="D4" s="363"/>
      <c r="E4" s="364"/>
      <c r="F4" s="365"/>
      <c r="G4" s="457"/>
      <c r="H4" s="456"/>
      <c r="I4" s="360"/>
      <c r="J4" s="361"/>
      <c r="K4" s="361"/>
      <c r="L4" s="361"/>
      <c r="M4" s="361"/>
      <c r="N4" s="361"/>
      <c r="O4" s="361"/>
    </row>
    <row r="5" spans="1:15" s="362" customFormat="1" ht="31.2" x14ac:dyDescent="0.25">
      <c r="A5" s="366" t="s">
        <v>192</v>
      </c>
      <c r="B5" s="366" t="s">
        <v>0</v>
      </c>
      <c r="C5" s="367" t="s">
        <v>384</v>
      </c>
      <c r="D5" s="368" t="s">
        <v>2</v>
      </c>
      <c r="E5" s="367" t="s">
        <v>3</v>
      </c>
      <c r="F5" s="367" t="s">
        <v>4</v>
      </c>
      <c r="G5" s="457"/>
      <c r="H5" s="458" t="s">
        <v>352</v>
      </c>
      <c r="I5" s="360"/>
      <c r="J5" s="361"/>
      <c r="K5" s="361"/>
      <c r="L5" s="361"/>
      <c r="M5" s="361"/>
      <c r="N5" s="361"/>
      <c r="O5" s="361"/>
    </row>
    <row r="6" spans="1:15" s="361" customFormat="1" ht="18" customHeight="1" x14ac:dyDescent="0.25">
      <c r="A6" s="369">
        <v>1</v>
      </c>
      <c r="B6" s="370" t="s">
        <v>5</v>
      </c>
      <c r="C6" s="371"/>
      <c r="D6" s="372"/>
      <c r="E6" s="371"/>
      <c r="F6" s="373">
        <f>SUM(F7:F12)</f>
        <v>105428054</v>
      </c>
      <c r="G6" s="457"/>
      <c r="H6" s="400"/>
      <c r="I6" s="459">
        <f>+SUM(H7:H12)</f>
        <v>151243801.10701203</v>
      </c>
    </row>
    <row r="7" spans="1:15" s="361" customFormat="1" ht="13.8" x14ac:dyDescent="0.25">
      <c r="A7" s="374" t="str">
        <f>+$A$6&amp;"."&amp;ROW(A1)</f>
        <v>1.1</v>
      </c>
      <c r="B7" s="375" t="s">
        <v>11</v>
      </c>
      <c r="C7" s="376" t="s">
        <v>387</v>
      </c>
      <c r="D7" s="377">
        <f>+CANTIDADES!G13</f>
        <v>1954</v>
      </c>
      <c r="E7" s="378">
        <f>+APU!$C$117</f>
        <v>6670</v>
      </c>
      <c r="F7" s="379">
        <f t="shared" ref="F7:F12" si="0">ROUND(D7*E7,0)</f>
        <v>13033180</v>
      </c>
      <c r="G7" s="460"/>
      <c r="H7" s="400">
        <f t="shared" ref="H7:H12" si="1">+F7*(1+$E$67)</f>
        <v>18696993.911240049</v>
      </c>
      <c r="I7" s="461"/>
    </row>
    <row r="8" spans="1:15" s="360" customFormat="1" ht="13.8" x14ac:dyDescent="0.25">
      <c r="A8" s="374" t="str">
        <f t="shared" ref="A8:A12" si="2">+$A$6&amp;"."&amp;ROW(A2)</f>
        <v>1.2</v>
      </c>
      <c r="B8" s="375" t="s">
        <v>37</v>
      </c>
      <c r="C8" s="376" t="s">
        <v>400</v>
      </c>
      <c r="D8" s="377">
        <f>+CANTIDADES!G21</f>
        <v>12</v>
      </c>
      <c r="E8" s="378">
        <f>+APU!$C$134</f>
        <v>6840</v>
      </c>
      <c r="F8" s="379">
        <f t="shared" si="0"/>
        <v>82080</v>
      </c>
      <c r="G8" s="460"/>
      <c r="H8" s="400">
        <f t="shared" si="1"/>
        <v>117749.41036911815</v>
      </c>
      <c r="I8" s="461"/>
    </row>
    <row r="9" spans="1:15" s="361" customFormat="1" ht="13.8" x14ac:dyDescent="0.25">
      <c r="A9" s="374" t="str">
        <f t="shared" si="2"/>
        <v>1.3</v>
      </c>
      <c r="B9" s="380" t="s">
        <v>398</v>
      </c>
      <c r="C9" s="376" t="s">
        <v>397</v>
      </c>
      <c r="D9" s="377">
        <f>+AU!$C$8</f>
        <v>4.5</v>
      </c>
      <c r="E9" s="378">
        <f>+APU!C146</f>
        <v>600000</v>
      </c>
      <c r="F9" s="379">
        <f>ROUND(D9*E9,0)</f>
        <v>2700000</v>
      </c>
      <c r="G9" s="460"/>
      <c r="H9" s="400">
        <f t="shared" si="1"/>
        <v>3873335.8674052022</v>
      </c>
      <c r="I9" s="461"/>
    </row>
    <row r="10" spans="1:15" s="383" customFormat="1" ht="41.4" x14ac:dyDescent="0.25">
      <c r="A10" s="374" t="str">
        <f t="shared" si="2"/>
        <v>1.4</v>
      </c>
      <c r="B10" s="381" t="s">
        <v>524</v>
      </c>
      <c r="C10" s="376" t="s">
        <v>387</v>
      </c>
      <c r="D10" s="377">
        <f>+CANTIDADES!G29</f>
        <v>488.5</v>
      </c>
      <c r="E10" s="382">
        <f>+APU!C159</f>
        <v>25320</v>
      </c>
      <c r="F10" s="379">
        <f>ROUND(D10*E10,0)</f>
        <v>12368820</v>
      </c>
      <c r="G10" s="462"/>
      <c r="H10" s="400">
        <f t="shared" si="1"/>
        <v>17743923.756844006</v>
      </c>
      <c r="I10" s="461"/>
    </row>
    <row r="11" spans="1:15" s="362" customFormat="1" x14ac:dyDescent="0.3">
      <c r="A11" s="374" t="str">
        <f t="shared" si="2"/>
        <v>1.5</v>
      </c>
      <c r="B11" s="384" t="s">
        <v>412</v>
      </c>
      <c r="C11" s="376" t="s">
        <v>400</v>
      </c>
      <c r="D11" s="377">
        <f>+CANTIDADES!G38</f>
        <v>586</v>
      </c>
      <c r="E11" s="378">
        <f>+APU!C177</f>
        <v>108401</v>
      </c>
      <c r="F11" s="379">
        <f t="shared" ref="F11" si="3">ROUND(D11*E11,0)</f>
        <v>63522986</v>
      </c>
      <c r="G11" s="463"/>
      <c r="H11" s="400">
        <f t="shared" si="1"/>
        <v>91128096.325362414</v>
      </c>
      <c r="I11" s="325"/>
    </row>
    <row r="12" spans="1:15" s="360" customFormat="1" ht="13.8" x14ac:dyDescent="0.25">
      <c r="A12" s="374" t="str">
        <f t="shared" si="2"/>
        <v>1.6</v>
      </c>
      <c r="B12" s="385" t="s">
        <v>361</v>
      </c>
      <c r="C12" s="376" t="s">
        <v>400</v>
      </c>
      <c r="D12" s="377">
        <f>+CANTIDADES!G41</f>
        <v>3908</v>
      </c>
      <c r="E12" s="378">
        <f>+APU!C189</f>
        <v>3511</v>
      </c>
      <c r="F12" s="379">
        <f t="shared" si="0"/>
        <v>13720988</v>
      </c>
      <c r="G12" s="460"/>
      <c r="H12" s="400">
        <f t="shared" si="1"/>
        <v>19683701.835791249</v>
      </c>
      <c r="I12" s="461"/>
    </row>
    <row r="13" spans="1:15" s="361" customFormat="1" ht="18" customHeight="1" x14ac:dyDescent="0.25">
      <c r="A13" s="369">
        <v>2</v>
      </c>
      <c r="B13" s="370" t="s">
        <v>6</v>
      </c>
      <c r="C13" s="386"/>
      <c r="D13" s="372"/>
      <c r="E13" s="387"/>
      <c r="F13" s="388">
        <f>SUM(F14:F22)</f>
        <v>434369766</v>
      </c>
      <c r="G13" s="457"/>
      <c r="H13" s="400"/>
      <c r="I13" s="464">
        <f>SUM(H14:H22)</f>
        <v>623133331.24600172</v>
      </c>
      <c r="J13" s="465"/>
    </row>
    <row r="14" spans="1:15" s="361" customFormat="1" ht="13.8" x14ac:dyDescent="0.25">
      <c r="A14" s="374" t="str">
        <f>+$A$13&amp;"."&amp;ROW(A1)</f>
        <v>2.1</v>
      </c>
      <c r="B14" s="381" t="s">
        <v>379</v>
      </c>
      <c r="C14" s="376" t="s">
        <v>256</v>
      </c>
      <c r="D14" s="377">
        <f>+CANTIDADES!G52</f>
        <v>866</v>
      </c>
      <c r="E14" s="378">
        <f>+APU!$C$203</f>
        <v>56935</v>
      </c>
      <c r="F14" s="379">
        <f t="shared" ref="F14:F22" si="4">ROUND(D14*E14,0)</f>
        <v>49305710</v>
      </c>
      <c r="G14" s="457"/>
      <c r="H14" s="400">
        <f t="shared" ref="H14:H22" si="5">+F14*(1+$E$67)</f>
        <v>70732435.189214572</v>
      </c>
      <c r="I14" s="461"/>
    </row>
    <row r="15" spans="1:15" s="361" customFormat="1" ht="13.8" x14ac:dyDescent="0.25">
      <c r="A15" s="374" t="str">
        <f t="shared" ref="A15:A22" si="6">+$A$13&amp;"."&amp;ROW(A2)</f>
        <v>2.2</v>
      </c>
      <c r="B15" s="375" t="s">
        <v>380</v>
      </c>
      <c r="C15" s="376" t="s">
        <v>256</v>
      </c>
      <c r="D15" s="377">
        <f>+CANTIDADES!G62</f>
        <v>770</v>
      </c>
      <c r="E15" s="378">
        <f>+APU!$C$217</f>
        <v>99063</v>
      </c>
      <c r="F15" s="379">
        <f t="shared" si="4"/>
        <v>76278510</v>
      </c>
      <c r="G15" s="457"/>
      <c r="H15" s="400">
        <f t="shared" si="5"/>
        <v>109426773.59082459</v>
      </c>
      <c r="I15" s="461"/>
    </row>
    <row r="16" spans="1:15" s="566" customFormat="1" x14ac:dyDescent="0.3">
      <c r="A16" s="374" t="str">
        <f t="shared" si="6"/>
        <v>2.3</v>
      </c>
      <c r="B16" s="384" t="s">
        <v>526</v>
      </c>
      <c r="C16" s="376" t="s">
        <v>256</v>
      </c>
      <c r="D16" s="377">
        <f>+CANTIDADES!G79</f>
        <v>293.09999999999997</v>
      </c>
      <c r="E16" s="378">
        <f>+APU!C231</f>
        <v>387091</v>
      </c>
      <c r="F16" s="379">
        <f t="shared" si="4"/>
        <v>113456372</v>
      </c>
      <c r="G16" s="463"/>
      <c r="H16" s="400">
        <f t="shared" si="5"/>
        <v>162760975.94565454</v>
      </c>
      <c r="I16" s="565"/>
      <c r="K16" s="362"/>
    </row>
    <row r="17" spans="1:11" s="566" customFormat="1" x14ac:dyDescent="0.3">
      <c r="A17" s="374" t="str">
        <f t="shared" si="6"/>
        <v>2.4</v>
      </c>
      <c r="B17" s="384" t="s">
        <v>569</v>
      </c>
      <c r="C17" s="376" t="s">
        <v>387</v>
      </c>
      <c r="D17" s="377">
        <f>+CANTIDADES!G82</f>
        <v>44</v>
      </c>
      <c r="E17" s="378">
        <f>+APU!C246</f>
        <v>467733</v>
      </c>
      <c r="F17" s="379">
        <f t="shared" si="4"/>
        <v>20580252</v>
      </c>
      <c r="G17" s="463"/>
      <c r="H17" s="400">
        <f t="shared" si="5"/>
        <v>29523788.234013945</v>
      </c>
      <c r="I17" s="565"/>
      <c r="K17" s="362"/>
    </row>
    <row r="18" spans="1:11" s="361" customFormat="1" ht="13.8" x14ac:dyDescent="0.25">
      <c r="A18" s="374" t="str">
        <f t="shared" si="6"/>
        <v>2.5</v>
      </c>
      <c r="B18" s="375" t="s">
        <v>300</v>
      </c>
      <c r="C18" s="376" t="s">
        <v>387</v>
      </c>
      <c r="D18" s="377">
        <f>+CANTIDADES!G99</f>
        <v>488.5</v>
      </c>
      <c r="E18" s="378">
        <f>+APU!$C$261</f>
        <v>40148</v>
      </c>
      <c r="F18" s="379">
        <f t="shared" si="4"/>
        <v>19612298</v>
      </c>
      <c r="G18" s="466"/>
      <c r="H18" s="400">
        <f t="shared" si="5"/>
        <v>28135191.587273818</v>
      </c>
      <c r="I18" s="461"/>
    </row>
    <row r="19" spans="1:11" s="361" customFormat="1" ht="27.6" x14ac:dyDescent="0.3">
      <c r="A19" s="374" t="str">
        <f t="shared" si="6"/>
        <v>2.6</v>
      </c>
      <c r="B19" s="375" t="s">
        <v>381</v>
      </c>
      <c r="C19" s="376" t="s">
        <v>256</v>
      </c>
      <c r="D19" s="377">
        <f>+CANTIDADES!G102</f>
        <v>192</v>
      </c>
      <c r="E19" s="378">
        <f>+APU!$C$276</f>
        <v>183660</v>
      </c>
      <c r="F19" s="379">
        <f t="shared" si="4"/>
        <v>35262720</v>
      </c>
      <c r="G19" s="467"/>
      <c r="H19" s="400">
        <f t="shared" si="5"/>
        <v>50586799.317876585</v>
      </c>
      <c r="I19" s="461"/>
    </row>
    <row r="20" spans="1:11" s="361" customFormat="1" ht="13.8" x14ac:dyDescent="0.25">
      <c r="A20" s="374" t="str">
        <f t="shared" si="6"/>
        <v>2.7</v>
      </c>
      <c r="B20" s="375" t="s">
        <v>382</v>
      </c>
      <c r="C20" s="376" t="s">
        <v>256</v>
      </c>
      <c r="D20" s="377">
        <f>+CANTIDADES!G111</f>
        <v>1924</v>
      </c>
      <c r="E20" s="378">
        <f>+APU!$C$290</f>
        <v>40976</v>
      </c>
      <c r="F20" s="379">
        <f t="shared" si="4"/>
        <v>78837824</v>
      </c>
      <c r="G20" s="466"/>
      <c r="H20" s="400">
        <f t="shared" si="5"/>
        <v>113098285.70643654</v>
      </c>
      <c r="I20" s="461"/>
    </row>
    <row r="21" spans="1:11" s="361" customFormat="1" ht="27.6" x14ac:dyDescent="0.25">
      <c r="A21" s="374" t="str">
        <f t="shared" si="6"/>
        <v>2.8</v>
      </c>
      <c r="B21" s="375" t="s">
        <v>342</v>
      </c>
      <c r="C21" s="376" t="s">
        <v>402</v>
      </c>
      <c r="D21" s="377">
        <f>+CANTIDADES!G120</f>
        <v>19048</v>
      </c>
      <c r="E21" s="378">
        <f>+APU!$C$304</f>
        <v>2051</v>
      </c>
      <c r="F21" s="379">
        <f t="shared" si="4"/>
        <v>39067448</v>
      </c>
      <c r="G21" s="460"/>
      <c r="H21" s="400">
        <f t="shared" si="5"/>
        <v>56044943.550513938</v>
      </c>
      <c r="I21" s="468"/>
      <c r="J21" s="469"/>
    </row>
    <row r="22" spans="1:11" s="361" customFormat="1" ht="13.8" x14ac:dyDescent="0.25">
      <c r="A22" s="374" t="str">
        <f t="shared" si="6"/>
        <v>2.9</v>
      </c>
      <c r="B22" s="375" t="s">
        <v>343</v>
      </c>
      <c r="C22" s="376" t="s">
        <v>256</v>
      </c>
      <c r="D22" s="377">
        <f>+CANTIDADES!G132</f>
        <v>212</v>
      </c>
      <c r="E22" s="378">
        <f>+APU!$C$315</f>
        <v>9286</v>
      </c>
      <c r="F22" s="379">
        <f t="shared" si="4"/>
        <v>1968632</v>
      </c>
      <c r="G22" s="460"/>
      <c r="H22" s="400">
        <f t="shared" si="5"/>
        <v>2824138.1241931994</v>
      </c>
      <c r="I22" s="468"/>
      <c r="J22" s="469"/>
    </row>
    <row r="23" spans="1:11" s="361" customFormat="1" ht="18" customHeight="1" x14ac:dyDescent="0.25">
      <c r="A23" s="369">
        <v>3</v>
      </c>
      <c r="B23" s="370" t="s">
        <v>7</v>
      </c>
      <c r="C23" s="386"/>
      <c r="D23" s="389"/>
      <c r="E23" s="387"/>
      <c r="F23" s="388">
        <f>SUM(F24:F46)</f>
        <v>365036957</v>
      </c>
      <c r="G23" s="457"/>
      <c r="H23" s="400"/>
      <c r="I23" s="470">
        <f>SUM(H24:H46)</f>
        <v>523670643.88020384</v>
      </c>
    </row>
    <row r="24" spans="1:11" s="361" customFormat="1" ht="13.8" x14ac:dyDescent="0.3">
      <c r="A24" s="374" t="str">
        <f t="shared" ref="A24:A46" si="7">+$A$23&amp;"."&amp;ROW(A1)</f>
        <v>3.1</v>
      </c>
      <c r="B24" s="375" t="s">
        <v>500</v>
      </c>
      <c r="C24" s="376" t="s">
        <v>399</v>
      </c>
      <c r="D24" s="377">
        <f>+CANTIDADES!E170</f>
        <v>1</v>
      </c>
      <c r="E24" s="378">
        <f>+APU!C330</f>
        <v>229582</v>
      </c>
      <c r="F24" s="379">
        <f t="shared" ref="F24:F46" si="8">ROUND(D24*E24,0)</f>
        <v>229582</v>
      </c>
      <c r="H24" s="400">
        <f>+F24*(1+$E$67)</f>
        <v>329351.18337430409</v>
      </c>
      <c r="I24" s="461"/>
    </row>
    <row r="25" spans="1:11" s="361" customFormat="1" ht="13.8" x14ac:dyDescent="0.3">
      <c r="A25" s="374" t="str">
        <f t="shared" si="7"/>
        <v>3.2</v>
      </c>
      <c r="B25" s="375" t="s">
        <v>502</v>
      </c>
      <c r="C25" s="376" t="s">
        <v>399</v>
      </c>
      <c r="D25" s="377">
        <f>+CANTIDADES!E171</f>
        <v>2</v>
      </c>
      <c r="E25" s="378">
        <f>+APU!C345</f>
        <v>274802</v>
      </c>
      <c r="F25" s="379">
        <f t="shared" si="8"/>
        <v>549604</v>
      </c>
      <c r="H25" s="400">
        <f t="shared" ref="H25:H46" si="9">+F25*(1+$E$67)</f>
        <v>788444.77261828468</v>
      </c>
      <c r="I25" s="461"/>
    </row>
    <row r="26" spans="1:11" s="361" customFormat="1" ht="13.8" x14ac:dyDescent="0.3">
      <c r="A26" s="374" t="str">
        <f t="shared" si="7"/>
        <v>3.3</v>
      </c>
      <c r="B26" s="375" t="s">
        <v>495</v>
      </c>
      <c r="C26" s="376" t="s">
        <v>399</v>
      </c>
      <c r="D26" s="377">
        <f>+CANTIDADES!E172</f>
        <v>1</v>
      </c>
      <c r="E26" s="378">
        <f>+APU!C360</f>
        <v>297412</v>
      </c>
      <c r="F26" s="379">
        <f t="shared" si="8"/>
        <v>297412</v>
      </c>
      <c r="H26" s="400">
        <f t="shared" si="9"/>
        <v>426657.98777656147</v>
      </c>
      <c r="I26" s="461"/>
    </row>
    <row r="27" spans="1:11" s="361" customFormat="1" ht="13.8" x14ac:dyDescent="0.3">
      <c r="A27" s="374" t="str">
        <f t="shared" si="7"/>
        <v>3.4</v>
      </c>
      <c r="B27" s="375" t="s">
        <v>501</v>
      </c>
      <c r="C27" s="376" t="s">
        <v>399</v>
      </c>
      <c r="D27" s="377">
        <f>+CANTIDADES!E173</f>
        <v>1</v>
      </c>
      <c r="E27" s="378">
        <f>+APU!C374</f>
        <v>105572</v>
      </c>
      <c r="F27" s="379">
        <f t="shared" si="8"/>
        <v>105572</v>
      </c>
      <c r="H27" s="400">
        <f t="shared" si="9"/>
        <v>151450.30155322296</v>
      </c>
      <c r="I27" s="461"/>
    </row>
    <row r="28" spans="1:11" s="361" customFormat="1" ht="13.8" x14ac:dyDescent="0.3">
      <c r="A28" s="374" t="str">
        <f t="shared" si="7"/>
        <v>3.5</v>
      </c>
      <c r="B28" s="375" t="s">
        <v>511</v>
      </c>
      <c r="C28" s="376" t="s">
        <v>399</v>
      </c>
      <c r="D28" s="377">
        <f>+CANTIDADES!E174</f>
        <v>12</v>
      </c>
      <c r="E28" s="378">
        <f>+APU!C388</f>
        <v>117472</v>
      </c>
      <c r="F28" s="379">
        <f t="shared" si="8"/>
        <v>1409664</v>
      </c>
      <c r="H28" s="400">
        <f t="shared" si="9"/>
        <v>2022260.0489592173</v>
      </c>
      <c r="I28" s="461"/>
    </row>
    <row r="29" spans="1:11" s="361" customFormat="1" ht="13.8" x14ac:dyDescent="0.3">
      <c r="A29" s="374" t="str">
        <f t="shared" si="7"/>
        <v>3.6</v>
      </c>
      <c r="B29" s="375" t="s">
        <v>508</v>
      </c>
      <c r="C29" s="376" t="s">
        <v>399</v>
      </c>
      <c r="D29" s="377">
        <f>+CANTIDADES!E175</f>
        <v>5</v>
      </c>
      <c r="E29" s="378">
        <f>+APU!C402</f>
        <v>169832</v>
      </c>
      <c r="F29" s="379">
        <f t="shared" si="8"/>
        <v>849160</v>
      </c>
      <c r="H29" s="400">
        <f t="shared" si="9"/>
        <v>1218178.4759873338</v>
      </c>
      <c r="I29" s="461"/>
    </row>
    <row r="30" spans="1:11" s="361" customFormat="1" ht="13.8" x14ac:dyDescent="0.3">
      <c r="A30" s="374" t="str">
        <f t="shared" si="7"/>
        <v>3.7</v>
      </c>
      <c r="B30" s="375" t="s">
        <v>496</v>
      </c>
      <c r="C30" s="376" t="s">
        <v>399</v>
      </c>
      <c r="D30" s="377">
        <f>+CANTIDADES!E176</f>
        <v>12</v>
      </c>
      <c r="E30" s="378">
        <f>+APU!C416</f>
        <v>275515</v>
      </c>
      <c r="F30" s="379">
        <f t="shared" si="8"/>
        <v>3306180</v>
      </c>
      <c r="H30" s="400">
        <f t="shared" si="9"/>
        <v>4742942.8067028634</v>
      </c>
      <c r="I30" s="461"/>
    </row>
    <row r="31" spans="1:11" s="361" customFormat="1" ht="13.8" x14ac:dyDescent="0.3">
      <c r="A31" s="374" t="str">
        <f t="shared" si="7"/>
        <v>3.8</v>
      </c>
      <c r="B31" s="375" t="s">
        <v>509</v>
      </c>
      <c r="C31" s="376" t="s">
        <v>399</v>
      </c>
      <c r="D31" s="377">
        <f>+CANTIDADES!E177</f>
        <v>5</v>
      </c>
      <c r="E31" s="378">
        <f>+APU!C431</f>
        <v>245889</v>
      </c>
      <c r="F31" s="379">
        <f t="shared" si="8"/>
        <v>1229445</v>
      </c>
      <c r="H31" s="400">
        <f t="shared" si="9"/>
        <v>1763723.4872229588</v>
      </c>
      <c r="I31" s="461"/>
    </row>
    <row r="32" spans="1:11" s="361" customFormat="1" ht="13.8" x14ac:dyDescent="0.3">
      <c r="A32" s="374" t="str">
        <f t="shared" si="7"/>
        <v>3.9</v>
      </c>
      <c r="B32" s="375" t="s">
        <v>510</v>
      </c>
      <c r="C32" s="376" t="s">
        <v>399</v>
      </c>
      <c r="D32" s="377">
        <f>+CANTIDADES!E178</f>
        <v>1</v>
      </c>
      <c r="E32" s="189">
        <f>+APU!C446</f>
        <v>122949</v>
      </c>
      <c r="F32" s="379">
        <f t="shared" si="8"/>
        <v>122949</v>
      </c>
      <c r="H32" s="400">
        <f t="shared" si="9"/>
        <v>176378.80428207488</v>
      </c>
      <c r="I32" s="461"/>
    </row>
    <row r="33" spans="1:9" s="361" customFormat="1" ht="13.8" x14ac:dyDescent="0.3">
      <c r="A33" s="374" t="str">
        <f t="shared" si="7"/>
        <v>3.10</v>
      </c>
      <c r="B33" s="375" t="s">
        <v>512</v>
      </c>
      <c r="C33" s="376" t="s">
        <v>399</v>
      </c>
      <c r="D33" s="377">
        <f>+CANTIDADES!E179</f>
        <v>12</v>
      </c>
      <c r="E33" s="378">
        <f>+APU!C461</f>
        <v>233751</v>
      </c>
      <c r="F33" s="379">
        <f t="shared" si="8"/>
        <v>2805012</v>
      </c>
      <c r="H33" s="400">
        <f t="shared" si="9"/>
        <v>4023982.8104081484</v>
      </c>
      <c r="I33" s="461"/>
    </row>
    <row r="34" spans="1:9" s="361" customFormat="1" ht="13.8" x14ac:dyDescent="0.3">
      <c r="A34" s="374" t="str">
        <f t="shared" si="7"/>
        <v>3.11</v>
      </c>
      <c r="B34" s="375" t="s">
        <v>498</v>
      </c>
      <c r="C34" s="376" t="s">
        <v>399</v>
      </c>
      <c r="D34" s="377">
        <f>+CANTIDADES!E180</f>
        <v>1</v>
      </c>
      <c r="E34" s="378">
        <f>+APU!C475</f>
        <v>220313</v>
      </c>
      <c r="F34" s="379">
        <f t="shared" si="8"/>
        <v>220313</v>
      </c>
      <c r="H34" s="400">
        <f t="shared" si="9"/>
        <v>316054.16479838605</v>
      </c>
      <c r="I34" s="461"/>
    </row>
    <row r="35" spans="1:9" s="361" customFormat="1" ht="27.6" x14ac:dyDescent="0.3">
      <c r="A35" s="374" t="str">
        <f t="shared" si="7"/>
        <v>3.12</v>
      </c>
      <c r="B35" s="375" t="s">
        <v>499</v>
      </c>
      <c r="C35" s="376" t="s">
        <v>387</v>
      </c>
      <c r="D35" s="377">
        <f>+CANTIDADES!E181</f>
        <v>10</v>
      </c>
      <c r="E35" s="378">
        <f>+APU!C492</f>
        <v>130212</v>
      </c>
      <c r="F35" s="379">
        <f t="shared" si="8"/>
        <v>1302120</v>
      </c>
      <c r="H35" s="400">
        <f t="shared" si="9"/>
        <v>1867980.7776539489</v>
      </c>
      <c r="I35" s="461"/>
    </row>
    <row r="36" spans="1:9" s="361" customFormat="1" ht="27.6" x14ac:dyDescent="0.3">
      <c r="A36" s="374" t="str">
        <f t="shared" si="7"/>
        <v>3.13</v>
      </c>
      <c r="B36" s="375" t="s">
        <v>513</v>
      </c>
      <c r="C36" s="376" t="s">
        <v>387</v>
      </c>
      <c r="D36" s="377">
        <f>+CANTIDADES!E182</f>
        <v>980</v>
      </c>
      <c r="E36" s="378">
        <f>+APU!C509</f>
        <v>155400</v>
      </c>
      <c r="F36" s="379">
        <f t="shared" si="8"/>
        <v>152292000</v>
      </c>
      <c r="H36" s="400">
        <f t="shared" si="9"/>
        <v>218473357.74773076</v>
      </c>
      <c r="I36" s="461"/>
    </row>
    <row r="37" spans="1:9" s="361" customFormat="1" ht="27.6" x14ac:dyDescent="0.3">
      <c r="A37" s="374" t="str">
        <f t="shared" si="7"/>
        <v>3.14</v>
      </c>
      <c r="B37" s="375" t="s">
        <v>494</v>
      </c>
      <c r="C37" s="376" t="s">
        <v>387</v>
      </c>
      <c r="D37" s="377">
        <f>+CANTIDADES!E183</f>
        <v>254</v>
      </c>
      <c r="E37" s="378">
        <f>+APU!C526</f>
        <v>207226</v>
      </c>
      <c r="F37" s="379">
        <f t="shared" si="8"/>
        <v>52635404</v>
      </c>
      <c r="H37" s="400">
        <f t="shared" si="9"/>
        <v>75509110.447616011</v>
      </c>
      <c r="I37" s="461"/>
    </row>
    <row r="38" spans="1:9" s="361" customFormat="1" ht="27.6" x14ac:dyDescent="0.3">
      <c r="A38" s="374" t="str">
        <f t="shared" si="7"/>
        <v>3.15</v>
      </c>
      <c r="B38" s="375" t="s">
        <v>504</v>
      </c>
      <c r="C38" s="376" t="s">
        <v>387</v>
      </c>
      <c r="D38" s="377">
        <f>+CANTIDADES!E184</f>
        <v>300</v>
      </c>
      <c r="E38" s="378">
        <f>+APU!C543</f>
        <v>167453</v>
      </c>
      <c r="F38" s="379">
        <f t="shared" si="8"/>
        <v>50235900</v>
      </c>
      <c r="H38" s="400">
        <f t="shared" si="9"/>
        <v>72066856.778289258</v>
      </c>
      <c r="I38" s="461"/>
    </row>
    <row r="39" spans="1:9" s="361" customFormat="1" ht="27.6" x14ac:dyDescent="0.3">
      <c r="A39" s="374" t="str">
        <f t="shared" si="7"/>
        <v>3.16</v>
      </c>
      <c r="B39" s="375" t="s">
        <v>514</v>
      </c>
      <c r="C39" s="376" t="s">
        <v>387</v>
      </c>
      <c r="D39" s="377">
        <f>+CANTIDADES!E185</f>
        <v>420</v>
      </c>
      <c r="E39" s="378">
        <f>+APU!C560</f>
        <v>177950</v>
      </c>
      <c r="F39" s="379">
        <f t="shared" si="8"/>
        <v>74739000</v>
      </c>
      <c r="H39" s="400">
        <f t="shared" si="9"/>
        <v>107218240.51629533</v>
      </c>
      <c r="I39" s="461"/>
    </row>
    <row r="40" spans="1:9" s="361" customFormat="1" ht="13.8" x14ac:dyDescent="0.3">
      <c r="A40" s="374" t="str">
        <f t="shared" si="7"/>
        <v>3.17</v>
      </c>
      <c r="B40" s="375" t="s">
        <v>505</v>
      </c>
      <c r="C40" s="376" t="s">
        <v>399</v>
      </c>
      <c r="D40" s="377">
        <f>+CANTIDADES!E186</f>
        <v>3</v>
      </c>
      <c r="E40" s="378">
        <f>+APU!C574</f>
        <v>846942</v>
      </c>
      <c r="F40" s="379">
        <f t="shared" si="8"/>
        <v>2540826</v>
      </c>
      <c r="H40" s="400">
        <f t="shared" si="9"/>
        <v>3644989.8069021073</v>
      </c>
      <c r="I40" s="461"/>
    </row>
    <row r="41" spans="1:9" s="361" customFormat="1" ht="13.8" x14ac:dyDescent="0.3">
      <c r="A41" s="374" t="str">
        <f t="shared" si="7"/>
        <v>3.18</v>
      </c>
      <c r="B41" s="375" t="s">
        <v>503</v>
      </c>
      <c r="C41" s="376" t="s">
        <v>399</v>
      </c>
      <c r="D41" s="377">
        <f>+CANTIDADES!E187</f>
        <v>1</v>
      </c>
      <c r="E41" s="378">
        <f>+APU!C588</f>
        <v>1549042</v>
      </c>
      <c r="F41" s="379">
        <f t="shared" si="8"/>
        <v>1549042</v>
      </c>
      <c r="H41" s="400">
        <f t="shared" si="9"/>
        <v>2222207.384710033</v>
      </c>
      <c r="I41" s="461"/>
    </row>
    <row r="42" spans="1:9" s="361" customFormat="1" ht="13.8" x14ac:dyDescent="0.3">
      <c r="A42" s="374" t="str">
        <f t="shared" si="7"/>
        <v>3.19</v>
      </c>
      <c r="B42" s="375" t="s">
        <v>506</v>
      </c>
      <c r="C42" s="376" t="s">
        <v>399</v>
      </c>
      <c r="D42" s="377">
        <f>+CANTIDADES!E188</f>
        <v>3</v>
      </c>
      <c r="E42" s="378">
        <f>+APU!C603</f>
        <v>867422</v>
      </c>
      <c r="F42" s="379">
        <f t="shared" si="8"/>
        <v>2602266</v>
      </c>
      <c r="H42" s="400">
        <f t="shared" si="9"/>
        <v>3733129.7164181727</v>
      </c>
      <c r="I42" s="461"/>
    </row>
    <row r="43" spans="1:9" s="361" customFormat="1" ht="13.8" x14ac:dyDescent="0.3">
      <c r="A43" s="374" t="str">
        <f t="shared" si="7"/>
        <v>3.20</v>
      </c>
      <c r="B43" s="375" t="s">
        <v>406</v>
      </c>
      <c r="C43" s="376" t="s">
        <v>399</v>
      </c>
      <c r="D43" s="377">
        <f>+CANTIDADES!E189</f>
        <v>3</v>
      </c>
      <c r="E43" s="378">
        <f>+APU!C618</f>
        <v>1798002</v>
      </c>
      <c r="F43" s="379">
        <f t="shared" si="8"/>
        <v>5394006</v>
      </c>
      <c r="H43" s="400">
        <f t="shared" si="9"/>
        <v>7738072.9291847646</v>
      </c>
      <c r="I43" s="461"/>
    </row>
    <row r="44" spans="1:9" s="361" customFormat="1" ht="13.8" x14ac:dyDescent="0.3">
      <c r="A44" s="374" t="str">
        <f t="shared" si="7"/>
        <v>3.21</v>
      </c>
      <c r="B44" s="375" t="s">
        <v>497</v>
      </c>
      <c r="C44" s="376" t="s">
        <v>399</v>
      </c>
      <c r="D44" s="377">
        <f>+CANTIDADES!E190</f>
        <v>1</v>
      </c>
      <c r="E44" s="378">
        <f>+APU!C633</f>
        <v>2871382</v>
      </c>
      <c r="F44" s="379">
        <f t="shared" si="8"/>
        <v>2871382</v>
      </c>
      <c r="H44" s="400">
        <f t="shared" si="9"/>
        <v>4119195.1443043277</v>
      </c>
      <c r="I44" s="461"/>
    </row>
    <row r="45" spans="1:9" s="361" customFormat="1" ht="13.8" x14ac:dyDescent="0.3">
      <c r="A45" s="374" t="str">
        <f t="shared" si="7"/>
        <v>3.22</v>
      </c>
      <c r="B45" s="375" t="s">
        <v>507</v>
      </c>
      <c r="C45" s="376" t="s">
        <v>399</v>
      </c>
      <c r="D45" s="377">
        <f>+CANTIDADES!E191</f>
        <v>3</v>
      </c>
      <c r="E45" s="378">
        <f>+APU!C648</f>
        <v>1584992</v>
      </c>
      <c r="F45" s="379">
        <f t="shared" si="8"/>
        <v>4754976</v>
      </c>
      <c r="H45" s="400">
        <f t="shared" si="9"/>
        <v>6821340.4035003399</v>
      </c>
      <c r="I45" s="461"/>
    </row>
    <row r="46" spans="1:9" s="361" customFormat="1" ht="13.8" x14ac:dyDescent="0.3">
      <c r="A46" s="374" t="str">
        <f t="shared" si="7"/>
        <v>3.23</v>
      </c>
      <c r="B46" s="375" t="s">
        <v>460</v>
      </c>
      <c r="C46" s="376" t="s">
        <v>399</v>
      </c>
      <c r="D46" s="377">
        <f>+CANTIDADES!E192</f>
        <v>1</v>
      </c>
      <c r="E46" s="378">
        <f>+APU!C662</f>
        <v>2995142</v>
      </c>
      <c r="F46" s="379">
        <f t="shared" si="8"/>
        <v>2995142</v>
      </c>
      <c r="H46" s="400">
        <f t="shared" si="9"/>
        <v>4296737.3839154635</v>
      </c>
      <c r="I46" s="461"/>
    </row>
    <row r="47" spans="1:9" s="383" customFormat="1" ht="18" customHeight="1" x14ac:dyDescent="0.25">
      <c r="A47" s="369">
        <v>4</v>
      </c>
      <c r="B47" s="370" t="s">
        <v>407</v>
      </c>
      <c r="C47" s="386"/>
      <c r="D47" s="389"/>
      <c r="E47" s="387"/>
      <c r="F47" s="388">
        <f>SUM(F48)</f>
        <v>26223588</v>
      </c>
      <c r="G47" s="462"/>
      <c r="H47" s="400"/>
      <c r="I47" s="470">
        <f>SUM(H48)</f>
        <v>37619542.212020978</v>
      </c>
    </row>
    <row r="48" spans="1:9" s="383" customFormat="1" ht="13.8" x14ac:dyDescent="0.25">
      <c r="A48" s="374" t="str">
        <f>+$A$47&amp;"."&amp;ROW(A1)</f>
        <v>4.1</v>
      </c>
      <c r="B48" s="390" t="s">
        <v>383</v>
      </c>
      <c r="C48" s="376" t="s">
        <v>401</v>
      </c>
      <c r="D48" s="377">
        <f>+CANTIDADES!G198</f>
        <v>2916</v>
      </c>
      <c r="E48" s="382">
        <f>+APU!$C$677</f>
        <v>8993</v>
      </c>
      <c r="F48" s="379">
        <f>ROUND(D48*E48,0)</f>
        <v>26223588</v>
      </c>
      <c r="G48" s="462"/>
      <c r="H48" s="400">
        <f>+F48*(1+$E$67)</f>
        <v>37619542.212020978</v>
      </c>
      <c r="I48" s="461"/>
    </row>
    <row r="49" spans="1:11" s="383" customFormat="1" ht="18" customHeight="1" x14ac:dyDescent="0.25">
      <c r="A49" s="369">
        <v>5</v>
      </c>
      <c r="B49" s="370" t="s">
        <v>8</v>
      </c>
      <c r="C49" s="386"/>
      <c r="D49" s="389"/>
      <c r="E49" s="387"/>
      <c r="F49" s="388">
        <f>SUM(F50:F52)</f>
        <v>18670760</v>
      </c>
      <c r="G49" s="462"/>
      <c r="H49" s="400"/>
      <c r="I49" s="470">
        <f>SUM(H50:H52)</f>
        <v>26784490.511005316</v>
      </c>
    </row>
    <row r="50" spans="1:11" s="383" customFormat="1" ht="27.6" x14ac:dyDescent="0.25">
      <c r="A50" s="374" t="str">
        <f>+$A$49&amp;"."&amp;ROW(A1)</f>
        <v>5.1</v>
      </c>
      <c r="B50" s="390" t="s">
        <v>533</v>
      </c>
      <c r="C50" s="376" t="s">
        <v>399</v>
      </c>
      <c r="D50" s="377">
        <f>+CANTIDADES!G229</f>
        <v>7</v>
      </c>
      <c r="E50" s="378">
        <f>+APU!$C$695</f>
        <v>1033253</v>
      </c>
      <c r="F50" s="379">
        <f t="shared" ref="F50:F51" si="10">ROUND(D50*E50,0)</f>
        <v>7232771</v>
      </c>
      <c r="G50" s="471"/>
      <c r="H50" s="400">
        <f>+F50*(1+$E$67)</f>
        <v>10375907.901862293</v>
      </c>
      <c r="I50" s="461"/>
    </row>
    <row r="51" spans="1:11" s="383" customFormat="1" ht="27.6" x14ac:dyDescent="0.25">
      <c r="A51" s="374" t="str">
        <f>+$A$49&amp;"."&amp;ROW(A2)</f>
        <v>5.2</v>
      </c>
      <c r="B51" s="390" t="s">
        <v>482</v>
      </c>
      <c r="C51" s="376" t="s">
        <v>256</v>
      </c>
      <c r="D51" s="377">
        <f>+CANTIDADES!H241</f>
        <v>1.625</v>
      </c>
      <c r="E51" s="378">
        <f>+APU!C712</f>
        <v>772215</v>
      </c>
      <c r="F51" s="379">
        <f t="shared" si="10"/>
        <v>1254849</v>
      </c>
      <c r="G51" s="471"/>
      <c r="H51" s="400">
        <f t="shared" ref="H51:H52" si="11">+F51*(1+$E$67)</f>
        <v>1800167.2740287224</v>
      </c>
      <c r="I51" s="461"/>
    </row>
    <row r="52" spans="1:11" s="383" customFormat="1" ht="27.6" x14ac:dyDescent="0.25">
      <c r="A52" s="374" t="str">
        <f>+$A$49&amp;"."&amp;ROW(A3)</f>
        <v>5.3</v>
      </c>
      <c r="B52" s="390" t="s">
        <v>581</v>
      </c>
      <c r="C52" s="376" t="s">
        <v>256</v>
      </c>
      <c r="D52" s="377">
        <f>+CANTIDADES!H250</f>
        <v>11</v>
      </c>
      <c r="E52" s="378">
        <f>+APU!C729</f>
        <v>925740</v>
      </c>
      <c r="F52" s="379">
        <f>ROUND(D52*E52,0)</f>
        <v>10183140</v>
      </c>
      <c r="G52" s="471"/>
      <c r="H52" s="400">
        <f t="shared" si="11"/>
        <v>14608415.3351143</v>
      </c>
      <c r="I52" s="461"/>
      <c r="K52" s="604"/>
    </row>
    <row r="53" spans="1:11" s="383" customFormat="1" ht="18" customHeight="1" x14ac:dyDescent="0.25">
      <c r="A53" s="369">
        <v>6</v>
      </c>
      <c r="B53" s="370" t="s">
        <v>483</v>
      </c>
      <c r="C53" s="386"/>
      <c r="D53" s="389"/>
      <c r="E53" s="387"/>
      <c r="F53" s="388">
        <f>+SUM(F54:F55)</f>
        <v>12093200</v>
      </c>
      <c r="G53" s="462"/>
      <c r="H53" s="400"/>
      <c r="I53" s="470">
        <f>+SUM(H54:H55)</f>
        <v>17348527.893223923</v>
      </c>
    </row>
    <row r="54" spans="1:11" s="383" customFormat="1" ht="27.6" x14ac:dyDescent="0.25">
      <c r="A54" s="374" t="str">
        <f>+$A$53&amp;"."&amp;ROW(A1)</f>
        <v>6.1</v>
      </c>
      <c r="B54" s="390" t="s">
        <v>534</v>
      </c>
      <c r="C54" s="376" t="s">
        <v>399</v>
      </c>
      <c r="D54" s="377">
        <f>+CANTIDADES!G270</f>
        <v>7</v>
      </c>
      <c r="E54" s="378">
        <f>+APU!$C$749</f>
        <v>829900</v>
      </c>
      <c r="F54" s="379">
        <f>ROUND(D54*E54,0)</f>
        <v>5809300</v>
      </c>
      <c r="G54" s="471"/>
      <c r="H54" s="400">
        <f>+F54*(1+$E$67)</f>
        <v>8333840.7609322378</v>
      </c>
      <c r="I54" s="461"/>
    </row>
    <row r="55" spans="1:11" s="383" customFormat="1" ht="27.6" x14ac:dyDescent="0.25">
      <c r="A55" s="374" t="str">
        <f>+$A$53&amp;"."&amp;ROW(A2)</f>
        <v>6.2</v>
      </c>
      <c r="B55" s="390" t="s">
        <v>523</v>
      </c>
      <c r="C55" s="376" t="s">
        <v>399</v>
      </c>
      <c r="D55" s="377">
        <f>+CANTIDADES!G279</f>
        <v>70</v>
      </c>
      <c r="E55" s="378">
        <f>+APU!C765</f>
        <v>89770</v>
      </c>
      <c r="F55" s="379">
        <f>ROUND(D55*E55,0)</f>
        <v>6283900</v>
      </c>
      <c r="G55" s="471"/>
      <c r="H55" s="400">
        <f>+F55*(1+$E$67)</f>
        <v>9014687.1322916858</v>
      </c>
      <c r="I55" s="461"/>
    </row>
    <row r="56" spans="1:11" s="383" customFormat="1" ht="18" customHeight="1" x14ac:dyDescent="0.25">
      <c r="A56" s="369">
        <v>7</v>
      </c>
      <c r="B56" s="370" t="s">
        <v>466</v>
      </c>
      <c r="C56" s="386"/>
      <c r="D56" s="389"/>
      <c r="E56" s="387"/>
      <c r="F56" s="388">
        <f>SUM(F57:F58)</f>
        <v>229152637</v>
      </c>
      <c r="G56" s="462"/>
      <c r="H56" s="400"/>
      <c r="I56" s="470">
        <f>SUM(H57:H58)</f>
        <v>328735232.59354979</v>
      </c>
    </row>
    <row r="57" spans="1:11" s="383" customFormat="1" ht="41.4" x14ac:dyDescent="0.25">
      <c r="A57" s="374" t="str">
        <f>+$A$56&amp;"."&amp;ROW(A1)</f>
        <v>7.1</v>
      </c>
      <c r="B57" s="606" t="s">
        <v>584</v>
      </c>
      <c r="C57" s="376" t="s">
        <v>401</v>
      </c>
      <c r="D57" s="377">
        <f>+CANTIDADES!G294</f>
        <v>3697</v>
      </c>
      <c r="E57" s="378">
        <f>+APU!C789</f>
        <v>42929</v>
      </c>
      <c r="F57" s="379">
        <f>ROUND(D57*E57,0)</f>
        <v>158708513</v>
      </c>
      <c r="G57" s="471"/>
      <c r="H57" s="400">
        <f>+F57*(1+$E$67)</f>
        <v>227678287.35757214</v>
      </c>
      <c r="I57" s="461"/>
      <c r="K57" s="604"/>
    </row>
    <row r="58" spans="1:11" s="383" customFormat="1" ht="55.2" x14ac:dyDescent="0.25">
      <c r="A58" s="374" t="str">
        <f>+$A$56&amp;"."&amp;ROW(A2)</f>
        <v>7.2</v>
      </c>
      <c r="B58" s="606" t="s">
        <v>585</v>
      </c>
      <c r="C58" s="376" t="s">
        <v>401</v>
      </c>
      <c r="D58" s="377">
        <f>+CANTIDADES!G305</f>
        <v>1564</v>
      </c>
      <c r="E58" s="378">
        <f>+APU!C813</f>
        <v>45041</v>
      </c>
      <c r="F58" s="379">
        <f>ROUND(D58*E58,0)</f>
        <v>70444124</v>
      </c>
      <c r="G58" s="471"/>
      <c r="H58" s="400">
        <f>+F58*(1+$E$67)</f>
        <v>101056945.23597763</v>
      </c>
      <c r="I58" s="461"/>
    </row>
    <row r="59" spans="1:11" s="383" customFormat="1" ht="18" customHeight="1" x14ac:dyDescent="0.25">
      <c r="A59" s="369">
        <v>8</v>
      </c>
      <c r="B59" s="370" t="s">
        <v>386</v>
      </c>
      <c r="C59" s="386"/>
      <c r="D59" s="389"/>
      <c r="E59" s="387"/>
      <c r="F59" s="388">
        <f>+SUM(F60:F60)</f>
        <v>888424</v>
      </c>
      <c r="G59" s="462"/>
      <c r="H59" s="400"/>
      <c r="I59" s="470">
        <f>SUM(H60:H60)</f>
        <v>1274505.3869124441</v>
      </c>
    </row>
    <row r="60" spans="1:11" s="383" customFormat="1" ht="13.8" x14ac:dyDescent="0.25">
      <c r="A60" s="374" t="str">
        <f>+$A$59&amp;"."&amp;ROW(A1)</f>
        <v>8.1</v>
      </c>
      <c r="B60" s="381" t="s">
        <v>390</v>
      </c>
      <c r="C60" s="376" t="s">
        <v>399</v>
      </c>
      <c r="D60" s="377">
        <f>+CANTIDADES!G319</f>
        <v>4</v>
      </c>
      <c r="E60" s="382">
        <f>+APU!$C$825</f>
        <v>222106</v>
      </c>
      <c r="F60" s="379">
        <f t="shared" ref="F60" si="12">ROUND(D60*E60,0)</f>
        <v>888424</v>
      </c>
      <c r="G60" s="467"/>
      <c r="H60" s="400">
        <f>+F60*(1+$E$67)</f>
        <v>1274505.3869124441</v>
      </c>
      <c r="I60" s="461"/>
    </row>
    <row r="61" spans="1:11" s="383" customFormat="1" ht="18" customHeight="1" x14ac:dyDescent="0.25">
      <c r="A61" s="369">
        <v>9</v>
      </c>
      <c r="B61" s="370" t="s">
        <v>362</v>
      </c>
      <c r="C61" s="386"/>
      <c r="D61" s="389"/>
      <c r="E61" s="387"/>
      <c r="F61" s="388">
        <f>SUM(F62:F64)</f>
        <v>27000000</v>
      </c>
      <c r="G61" s="462"/>
      <c r="H61" s="400"/>
      <c r="I61" s="470">
        <f>SUM(H62:H64)</f>
        <v>38733358.674052022</v>
      </c>
    </row>
    <row r="62" spans="1:11" s="383" customFormat="1" ht="13.8" x14ac:dyDescent="0.25">
      <c r="A62" s="374" t="str">
        <f>+$A$61&amp;"."&amp;ROW(A1)</f>
        <v>9.1</v>
      </c>
      <c r="B62" s="381" t="s">
        <v>395</v>
      </c>
      <c r="C62" s="376" t="s">
        <v>397</v>
      </c>
      <c r="D62" s="377">
        <f>+CANTIDADES!G330</f>
        <v>4.5</v>
      </c>
      <c r="E62" s="382">
        <f>+APU!C836</f>
        <v>2000000</v>
      </c>
      <c r="F62" s="379">
        <f t="shared" ref="F62:F64" si="13">ROUND(D62*E62,0)</f>
        <v>9000000</v>
      </c>
      <c r="G62" s="462"/>
      <c r="H62" s="400">
        <f>+F62*(1+$E$67)</f>
        <v>12911119.558017341</v>
      </c>
      <c r="I62" s="461"/>
    </row>
    <row r="63" spans="1:11" s="383" customFormat="1" ht="13.8" x14ac:dyDescent="0.25">
      <c r="A63" s="374" t="str">
        <f>+$A$61&amp;"."&amp;ROW(A2)</f>
        <v>9.2</v>
      </c>
      <c r="B63" s="381" t="s">
        <v>396</v>
      </c>
      <c r="C63" s="376" t="s">
        <v>397</v>
      </c>
      <c r="D63" s="377">
        <f>+CANTIDADES!G337</f>
        <v>4.5</v>
      </c>
      <c r="E63" s="382">
        <f>+APU!C847</f>
        <v>2000000</v>
      </c>
      <c r="F63" s="379">
        <f t="shared" si="13"/>
        <v>9000000</v>
      </c>
      <c r="G63" s="466"/>
      <c r="H63" s="400">
        <f>+F63*(1+$E$67)</f>
        <v>12911119.558017341</v>
      </c>
      <c r="I63" s="461"/>
    </row>
    <row r="64" spans="1:11" s="383" customFormat="1" ht="27.6" x14ac:dyDescent="0.25">
      <c r="A64" s="374" t="str">
        <f>+$A$61&amp;"."&amp;ROW(A3)</f>
        <v>9.3</v>
      </c>
      <c r="B64" s="381" t="s">
        <v>363</v>
      </c>
      <c r="C64" s="376" t="s">
        <v>397</v>
      </c>
      <c r="D64" s="377">
        <f>+CANTIDADES!G345</f>
        <v>4.5</v>
      </c>
      <c r="E64" s="382">
        <f>+APU!C858</f>
        <v>2000000</v>
      </c>
      <c r="F64" s="379">
        <f t="shared" si="13"/>
        <v>9000000</v>
      </c>
      <c r="G64" s="467"/>
      <c r="H64" s="400">
        <f>+F64*(1+$E$67)</f>
        <v>12911119.558017341</v>
      </c>
      <c r="I64" s="461"/>
    </row>
    <row r="65" spans="1:11" x14ac:dyDescent="0.25">
      <c r="A65" s="391"/>
      <c r="B65" s="391"/>
      <c r="E65" s="392"/>
      <c r="F65" s="392"/>
      <c r="I65" s="461"/>
    </row>
    <row r="66" spans="1:11" ht="15.6" x14ac:dyDescent="0.25">
      <c r="B66" s="621" t="s">
        <v>432</v>
      </c>
      <c r="C66" s="621"/>
      <c r="D66" s="621"/>
      <c r="E66" s="621"/>
      <c r="F66" s="415">
        <f>+SUM(F6:F64)/2</f>
        <v>1218863386</v>
      </c>
      <c r="G66" s="472"/>
      <c r="H66" s="458">
        <f>SUM(H7:H64)</f>
        <v>1748543433.5039818</v>
      </c>
      <c r="I66" s="458">
        <f>SUM(I5:I64)</f>
        <v>1748543433.5039821</v>
      </c>
      <c r="J66" s="473"/>
    </row>
    <row r="67" spans="1:11" ht="15.6" x14ac:dyDescent="0.25">
      <c r="B67" s="621" t="s">
        <v>431</v>
      </c>
      <c r="C67" s="621"/>
      <c r="D67" s="621"/>
      <c r="E67" s="416">
        <v>0.4345688397797044</v>
      </c>
      <c r="F67" s="415">
        <f>ROUND(F66*E67,0)</f>
        <v>529680048</v>
      </c>
      <c r="G67" s="474"/>
      <c r="H67" s="475">
        <f>+AU!E58</f>
        <v>0.43456884018665548</v>
      </c>
      <c r="I67" s="476"/>
      <c r="J67" s="474"/>
    </row>
    <row r="68" spans="1:11" ht="15.6" x14ac:dyDescent="0.25">
      <c r="B68" s="622" t="s">
        <v>260</v>
      </c>
      <c r="C68" s="622"/>
      <c r="D68" s="622"/>
      <c r="E68" s="622"/>
      <c r="F68" s="417">
        <f>+F66+F67</f>
        <v>1748543434</v>
      </c>
      <c r="G68" s="472"/>
      <c r="I68" s="477"/>
      <c r="J68" s="473"/>
    </row>
    <row r="69" spans="1:11" ht="15.6" x14ac:dyDescent="0.25">
      <c r="B69" s="393"/>
      <c r="C69" s="393"/>
      <c r="D69" s="394"/>
      <c r="E69" s="393"/>
      <c r="F69" s="418"/>
    </row>
    <row r="70" spans="1:11" ht="15.6" x14ac:dyDescent="0.25">
      <c r="B70" s="622" t="s">
        <v>430</v>
      </c>
      <c r="C70" s="622"/>
      <c r="D70" s="622"/>
      <c r="E70" s="538">
        <f>+INTERVENTORIA!E36</f>
        <v>0.13932403294249537</v>
      </c>
      <c r="F70" s="417">
        <f>+INTERVENTORIA!F36</f>
        <v>243614123</v>
      </c>
      <c r="G70" s="472"/>
    </row>
    <row r="71" spans="1:11" x14ac:dyDescent="0.25">
      <c r="B71" s="362"/>
    </row>
    <row r="72" spans="1:11" ht="17.399999999999999" x14ac:dyDescent="0.25">
      <c r="B72" s="607" t="s">
        <v>429</v>
      </c>
      <c r="C72" s="607"/>
      <c r="D72" s="607"/>
      <c r="E72" s="607"/>
      <c r="F72" s="539">
        <f>+F68+F70</f>
        <v>1992157557</v>
      </c>
      <c r="G72" s="479"/>
      <c r="I72" s="480"/>
      <c r="J72" s="479"/>
      <c r="K72" s="481"/>
    </row>
    <row r="73" spans="1:11" ht="15.6" x14ac:dyDescent="0.25">
      <c r="B73" s="393"/>
      <c r="C73" s="393"/>
      <c r="D73" s="393"/>
      <c r="E73" s="395"/>
      <c r="F73" s="396"/>
      <c r="I73" s="482"/>
      <c r="J73" s="483"/>
    </row>
    <row r="75" spans="1:11" x14ac:dyDescent="0.25">
      <c r="I75" s="480"/>
    </row>
    <row r="76" spans="1:11" x14ac:dyDescent="0.25">
      <c r="I76" s="484"/>
    </row>
    <row r="77" spans="1:11" x14ac:dyDescent="0.25">
      <c r="I77" s="482"/>
    </row>
    <row r="78" spans="1:11" ht="15.6" x14ac:dyDescent="0.25">
      <c r="B78" s="345"/>
    </row>
    <row r="79" spans="1:11" ht="15.6" x14ac:dyDescent="0.25">
      <c r="B79" s="345"/>
      <c r="F79" s="397"/>
    </row>
    <row r="80" spans="1:11" ht="15.6" x14ac:dyDescent="0.25">
      <c r="B80" s="345"/>
      <c r="F80" s="398"/>
    </row>
    <row r="81" spans="2:2" ht="15.6" x14ac:dyDescent="0.25">
      <c r="B81" s="346"/>
    </row>
    <row r="82" spans="2:2" x14ac:dyDescent="0.25">
      <c r="B82" s="348"/>
    </row>
    <row r="83" spans="2:2" x14ac:dyDescent="0.25">
      <c r="B83" s="350"/>
    </row>
    <row r="84" spans="2:2" ht="15.6" x14ac:dyDescent="0.3">
      <c r="B84" s="351"/>
    </row>
    <row r="85" spans="2:2" x14ac:dyDescent="0.25">
      <c r="B85" s="353"/>
    </row>
    <row r="86" spans="2:2" x14ac:dyDescent="0.25">
      <c r="B86" s="353"/>
    </row>
    <row r="87" spans="2:2" x14ac:dyDescent="0.25">
      <c r="B87" s="350"/>
    </row>
    <row r="88" spans="2:2" ht="15.6" x14ac:dyDescent="0.25">
      <c r="B88" s="346"/>
    </row>
    <row r="89" spans="2:2" x14ac:dyDescent="0.25">
      <c r="B89" s="350"/>
    </row>
    <row r="90" spans="2:2" x14ac:dyDescent="0.25">
      <c r="B90" s="350"/>
    </row>
  </sheetData>
  <dataConsolidate/>
  <mergeCells count="9">
    <mergeCell ref="B72:E72"/>
    <mergeCell ref="A1:A3"/>
    <mergeCell ref="B1:E2"/>
    <mergeCell ref="F1:F3"/>
    <mergeCell ref="B3:E3"/>
    <mergeCell ref="B66:E66"/>
    <mergeCell ref="B68:E68"/>
    <mergeCell ref="B70:D70"/>
    <mergeCell ref="B67:D67"/>
  </mergeCells>
  <phoneticPr fontId="30" type="noConversion"/>
  <printOptions horizontalCentered="1"/>
  <pageMargins left="0.59055118110236227" right="0.59055118110236227" top="0.55118110236220474" bottom="0.55118110236220474" header="0.31496062992125984" footer="0.31496062992125984"/>
  <pageSetup paperSize="9" scale="58" fitToHeight="4" orientation="portrait" horizontalDpi="300" verticalDpi="300" r:id="rId1"/>
  <headerFooter>
    <oddFooter>&amp;C&amp;"Arial,Normal"Pág.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FDFE-C1A7-43A6-AF97-6B8AE49C238A}">
  <sheetPr codeName="Hoja5">
    <pageSetUpPr fitToPage="1"/>
  </sheetPr>
  <dimension ref="A1:J96"/>
  <sheetViews>
    <sheetView view="pageBreakPreview" topLeftCell="A35" zoomScaleNormal="85" zoomScaleSheetLayoutView="100" workbookViewId="0">
      <selection activeCell="E27" sqref="E27:E32"/>
    </sheetView>
  </sheetViews>
  <sheetFormatPr baseColWidth="10" defaultColWidth="11.5546875" defaultRowHeight="13.2" x14ac:dyDescent="0.3"/>
  <cols>
    <col min="1" max="1" width="3.109375" style="44" customWidth="1"/>
    <col min="2" max="2" width="33.6640625" style="44" customWidth="1"/>
    <col min="3" max="3" width="17" style="44" customWidth="1"/>
    <col min="4" max="4" width="16.33203125" style="44" customWidth="1"/>
    <col min="5" max="5" width="15" style="44" customWidth="1"/>
    <col min="6" max="6" width="18.21875" style="44" bestFit="1" customWidth="1"/>
    <col min="7" max="7" width="4" style="44" customWidth="1"/>
    <col min="8" max="9" width="11.5546875" style="44"/>
    <col min="10" max="10" width="16.6640625" style="60" bestFit="1" customWidth="1"/>
    <col min="11" max="16384" width="11.5546875" style="44"/>
  </cols>
  <sheetData>
    <row r="1" spans="2:7" ht="72" customHeight="1" thickBot="1" x14ac:dyDescent="0.35">
      <c r="B1" s="42"/>
      <c r="C1" s="623" t="str">
        <f>+PRESUPUESTO!B1</f>
        <v>OPTIMIZACIÓN DE LA RED DE ADUCCIÓN DE SAMARIA EN EL MUNICIPIO DE GUÁTICA, GENERADA POR LAS AFECTACIONES DE LA TEMPORADA INVERNAL</v>
      </c>
      <c r="D1" s="623"/>
      <c r="E1" s="623"/>
      <c r="F1" s="43"/>
    </row>
    <row r="2" spans="2:7" ht="7.95" customHeight="1" thickBot="1" x14ac:dyDescent="0.35">
      <c r="C2" s="45"/>
      <c r="D2" s="45"/>
      <c r="E2" s="45"/>
      <c r="F2" s="46"/>
    </row>
    <row r="3" spans="2:7" ht="15" customHeight="1" thickBot="1" x14ac:dyDescent="0.35">
      <c r="B3" s="631" t="s">
        <v>338</v>
      </c>
      <c r="C3" s="632"/>
      <c r="D3" s="632"/>
      <c r="E3" s="632"/>
      <c r="F3" s="633"/>
    </row>
    <row r="4" spans="2:7" ht="6.6" customHeight="1" thickBot="1" x14ac:dyDescent="0.35">
      <c r="B4" s="73"/>
      <c r="C4" s="74"/>
      <c r="D4" s="75"/>
      <c r="E4" s="75"/>
      <c r="F4" s="75"/>
    </row>
    <row r="5" spans="2:7" x14ac:dyDescent="0.3">
      <c r="B5" s="76" t="s">
        <v>71</v>
      </c>
      <c r="C5" s="77">
        <f>ROUND(E58,4)</f>
        <v>0.43459999999999999</v>
      </c>
    </row>
    <row r="6" spans="2:7" x14ac:dyDescent="0.3">
      <c r="B6" s="78" t="s">
        <v>299</v>
      </c>
      <c r="C6" s="79">
        <f>+PRESUPUESTO!F66</f>
        <v>1218863386</v>
      </c>
      <c r="E6" s="80"/>
      <c r="F6" s="61"/>
    </row>
    <row r="7" spans="2:7" x14ac:dyDescent="0.3">
      <c r="B7" s="78" t="s">
        <v>298</v>
      </c>
      <c r="C7" s="79">
        <f>+PRESUPUESTO!F68</f>
        <v>1748543434</v>
      </c>
      <c r="E7" s="80"/>
      <c r="F7" s="81"/>
    </row>
    <row r="8" spans="2:7" ht="13.8" thickBot="1" x14ac:dyDescent="0.35">
      <c r="B8" s="82" t="s">
        <v>72</v>
      </c>
      <c r="C8" s="83">
        <v>4.5</v>
      </c>
      <c r="E8" s="80"/>
      <c r="F8" s="81"/>
    </row>
    <row r="9" spans="2:7" ht="6.6" customHeight="1" thickBot="1" x14ac:dyDescent="0.35">
      <c r="B9" s="73"/>
      <c r="C9" s="73"/>
      <c r="D9" s="75"/>
      <c r="E9" s="73"/>
      <c r="F9" s="73"/>
    </row>
    <row r="10" spans="2:7" ht="26.4" x14ac:dyDescent="0.3">
      <c r="B10" s="84" t="s">
        <v>73</v>
      </c>
      <c r="C10" s="85" t="s">
        <v>74</v>
      </c>
      <c r="D10" s="86" t="s">
        <v>75</v>
      </c>
      <c r="E10" s="87" t="s">
        <v>76</v>
      </c>
      <c r="F10" s="88" t="s">
        <v>77</v>
      </c>
    </row>
    <row r="11" spans="2:7" x14ac:dyDescent="0.3">
      <c r="B11" s="89" t="s">
        <v>78</v>
      </c>
      <c r="C11" s="90">
        <v>5000000</v>
      </c>
      <c r="D11" s="91">
        <v>0.25</v>
      </c>
      <c r="E11" s="92">
        <v>5</v>
      </c>
      <c r="F11" s="93">
        <f t="shared" ref="F11:F13" si="0">ROUND(C11*D11*E11,0)</f>
        <v>6250000</v>
      </c>
    </row>
    <row r="12" spans="2:7" ht="13.8" customHeight="1" x14ac:dyDescent="0.3">
      <c r="B12" s="94" t="s">
        <v>79</v>
      </c>
      <c r="C12" s="90">
        <v>4500000</v>
      </c>
      <c r="D12" s="91">
        <v>1</v>
      </c>
      <c r="E12" s="92">
        <v>5</v>
      </c>
      <c r="F12" s="93">
        <f t="shared" si="0"/>
        <v>22500000</v>
      </c>
    </row>
    <row r="13" spans="2:7" ht="13.8" thickBot="1" x14ac:dyDescent="0.35">
      <c r="B13" s="94" t="s">
        <v>80</v>
      </c>
      <c r="C13" s="90">
        <v>3500000</v>
      </c>
      <c r="D13" s="91">
        <v>1</v>
      </c>
      <c r="E13" s="92">
        <v>5</v>
      </c>
      <c r="F13" s="93">
        <f t="shared" si="0"/>
        <v>17500000</v>
      </c>
    </row>
    <row r="14" spans="2:7" ht="13.8" thickBot="1" x14ac:dyDescent="0.35">
      <c r="B14" s="627" t="s">
        <v>84</v>
      </c>
      <c r="C14" s="628"/>
      <c r="D14" s="629"/>
      <c r="E14" s="100">
        <f>+'M.O.'!D29</f>
        <v>0.72340000000000015</v>
      </c>
      <c r="F14" s="101">
        <f>+SUM(F11:F13)*E14</f>
        <v>33457250.000000007</v>
      </c>
    </row>
    <row r="15" spans="2:7" ht="6" customHeight="1" thickBot="1" x14ac:dyDescent="0.35"/>
    <row r="16" spans="2:7" ht="13.8" thickBot="1" x14ac:dyDescent="0.35">
      <c r="B16" s="627" t="s">
        <v>297</v>
      </c>
      <c r="C16" s="628"/>
      <c r="D16" s="628"/>
      <c r="E16" s="629"/>
      <c r="F16" s="101">
        <f>SUM(F11:F14)</f>
        <v>79707250</v>
      </c>
      <c r="G16" s="183"/>
    </row>
    <row r="17" spans="2:9" ht="13.8" thickBot="1" x14ac:dyDescent="0.35">
      <c r="B17" s="630"/>
      <c r="C17" s="630"/>
      <c r="D17" s="630"/>
      <c r="E17" s="630"/>
      <c r="F17" s="630"/>
    </row>
    <row r="18" spans="2:9" ht="26.4" x14ac:dyDescent="0.3">
      <c r="B18" s="102" t="s">
        <v>73</v>
      </c>
      <c r="C18" s="103" t="s">
        <v>74</v>
      </c>
      <c r="D18" s="104" t="s">
        <v>75</v>
      </c>
      <c r="E18" s="105" t="s">
        <v>76</v>
      </c>
      <c r="F18" s="106" t="s">
        <v>77</v>
      </c>
    </row>
    <row r="19" spans="2:9" x14ac:dyDescent="0.3">
      <c r="B19" s="95" t="s">
        <v>391</v>
      </c>
      <c r="C19" s="90">
        <v>3500000</v>
      </c>
      <c r="D19" s="91">
        <v>0.3</v>
      </c>
      <c r="E19" s="92">
        <f t="shared" ref="E19" si="1">C$8</f>
        <v>4.5</v>
      </c>
      <c r="F19" s="93">
        <f>ROUND(C19*D19*E19,0)</f>
        <v>4725000</v>
      </c>
    </row>
    <row r="20" spans="2:9" ht="26.4" x14ac:dyDescent="0.3">
      <c r="B20" s="95" t="s">
        <v>81</v>
      </c>
      <c r="C20" s="90">
        <v>3500000</v>
      </c>
      <c r="D20" s="91">
        <v>1</v>
      </c>
      <c r="E20" s="92">
        <f t="shared" ref="E20:E22" si="2">C$8</f>
        <v>4.5</v>
      </c>
      <c r="F20" s="93">
        <f>ROUND(C20*D20*E20,0)</f>
        <v>15750000</v>
      </c>
    </row>
    <row r="21" spans="2:9" x14ac:dyDescent="0.3">
      <c r="B21" s="96" t="s">
        <v>82</v>
      </c>
      <c r="C21" s="90">
        <v>3500000</v>
      </c>
      <c r="D21" s="91">
        <v>1</v>
      </c>
      <c r="E21" s="92">
        <f t="shared" si="2"/>
        <v>4.5</v>
      </c>
      <c r="F21" s="93">
        <f>ROUND(C21*D21*E21,0)</f>
        <v>15750000</v>
      </c>
    </row>
    <row r="22" spans="2:9" ht="13.8" thickBot="1" x14ac:dyDescent="0.35">
      <c r="B22" s="97" t="s">
        <v>83</v>
      </c>
      <c r="C22" s="206">
        <v>3500000</v>
      </c>
      <c r="D22" s="98">
        <v>1</v>
      </c>
      <c r="E22" s="51">
        <f t="shared" si="2"/>
        <v>4.5</v>
      </c>
      <c r="F22" s="99">
        <f>ROUND(C22*D22*E22,0)</f>
        <v>15750000</v>
      </c>
    </row>
    <row r="23" spans="2:9" ht="6.6" customHeight="1" thickBot="1" x14ac:dyDescent="0.35">
      <c r="B23" s="187"/>
      <c r="C23" s="187"/>
      <c r="D23" s="187"/>
      <c r="E23" s="187"/>
      <c r="F23" s="187"/>
    </row>
    <row r="24" spans="2:9" ht="13.8" thickBot="1" x14ac:dyDescent="0.35">
      <c r="B24" s="627" t="s">
        <v>371</v>
      </c>
      <c r="C24" s="628"/>
      <c r="D24" s="628"/>
      <c r="E24" s="629"/>
      <c r="F24" s="101">
        <f>SUM(F19:F22)</f>
        <v>51975000</v>
      </c>
      <c r="G24" s="183"/>
    </row>
    <row r="25" spans="2:9" ht="15" customHeight="1" thickBot="1" x14ac:dyDescent="0.35">
      <c r="B25" s="187"/>
      <c r="C25" s="187"/>
      <c r="D25" s="187"/>
      <c r="E25" s="187"/>
      <c r="F25" s="187"/>
    </row>
    <row r="26" spans="2:9" ht="26.4" x14ac:dyDescent="0.3">
      <c r="B26" s="84" t="s">
        <v>85</v>
      </c>
      <c r="C26" s="85" t="s">
        <v>86</v>
      </c>
      <c r="D26" s="86" t="s">
        <v>87</v>
      </c>
      <c r="E26" s="87" t="s">
        <v>88</v>
      </c>
      <c r="F26" s="88" t="s">
        <v>89</v>
      </c>
    </row>
    <row r="27" spans="2:9" x14ac:dyDescent="0.3">
      <c r="B27" s="95" t="s">
        <v>90</v>
      </c>
      <c r="C27" s="108">
        <v>0.2</v>
      </c>
      <c r="D27" s="109">
        <f>C27*$C$7</f>
        <v>349708686.80000001</v>
      </c>
      <c r="E27" s="110">
        <v>3.3359146747290111E-3</v>
      </c>
      <c r="F27" s="93">
        <f t="shared" ref="F27:F32" si="3">+E27*D27</f>
        <v>1166598.3401763316</v>
      </c>
      <c r="I27" s="44">
        <v>3.3359146747290111E-3</v>
      </c>
    </row>
    <row r="28" spans="2:9" ht="26.4" x14ac:dyDescent="0.3">
      <c r="B28" s="95" t="s">
        <v>91</v>
      </c>
      <c r="C28" s="108">
        <v>0.1</v>
      </c>
      <c r="D28" s="109">
        <f t="shared" ref="D28:D32" si="4">C28*$C$7</f>
        <v>174854343.40000001</v>
      </c>
      <c r="E28" s="110">
        <v>3.3359146747290111E-3</v>
      </c>
      <c r="F28" s="93">
        <f t="shared" si="3"/>
        <v>583299.17008816579</v>
      </c>
    </row>
    <row r="29" spans="2:9" x14ac:dyDescent="0.3">
      <c r="B29" s="95" t="s">
        <v>92</v>
      </c>
      <c r="C29" s="108">
        <v>1</v>
      </c>
      <c r="D29" s="109">
        <f>+C7*0.3</f>
        <v>524563030.19999999</v>
      </c>
      <c r="E29" s="110">
        <v>3.3359146747290111E-3</v>
      </c>
      <c r="F29" s="93">
        <f t="shared" si="3"/>
        <v>1749897.5102644975</v>
      </c>
    </row>
    <row r="30" spans="2:9" ht="26.4" x14ac:dyDescent="0.3">
      <c r="B30" s="95" t="s">
        <v>93</v>
      </c>
      <c r="C30" s="108">
        <v>0.35</v>
      </c>
      <c r="D30" s="109">
        <f t="shared" si="4"/>
        <v>611990201.89999998</v>
      </c>
      <c r="E30" s="110">
        <v>3.7000000000000002E-3</v>
      </c>
      <c r="F30" s="93">
        <f t="shared" si="3"/>
        <v>2264363.7470300002</v>
      </c>
    </row>
    <row r="31" spans="2:9" x14ac:dyDescent="0.3">
      <c r="B31" s="95" t="s">
        <v>94</v>
      </c>
      <c r="C31" s="108">
        <v>0.3</v>
      </c>
      <c r="D31" s="109">
        <f t="shared" si="4"/>
        <v>524563030.19999999</v>
      </c>
      <c r="E31" s="110">
        <v>3.3359146747290111E-3</v>
      </c>
      <c r="F31" s="93">
        <f t="shared" si="3"/>
        <v>1749897.5102644975</v>
      </c>
    </row>
    <row r="32" spans="2:9" ht="13.8" thickBot="1" x14ac:dyDescent="0.35">
      <c r="B32" s="49" t="s">
        <v>95</v>
      </c>
      <c r="C32" s="111">
        <v>0.2</v>
      </c>
      <c r="D32" s="112">
        <f t="shared" si="4"/>
        <v>349708686.80000001</v>
      </c>
      <c r="E32" s="113">
        <v>3.3359146747290111E-3</v>
      </c>
      <c r="F32" s="99">
        <f t="shared" si="3"/>
        <v>1166598.3401763316</v>
      </c>
    </row>
    <row r="33" spans="2:8" ht="13.8" thickBot="1" x14ac:dyDescent="0.35">
      <c r="C33" s="59"/>
      <c r="D33" s="60"/>
      <c r="E33" s="114"/>
      <c r="F33" s="59"/>
    </row>
    <row r="34" spans="2:8" ht="13.8" thickBot="1" x14ac:dyDescent="0.35">
      <c r="B34" s="58" t="s">
        <v>96</v>
      </c>
      <c r="C34" s="115"/>
      <c r="D34" s="60"/>
      <c r="E34" s="114"/>
      <c r="F34" s="62">
        <f>SUM(F27:F32)</f>
        <v>8680654.6179998238</v>
      </c>
      <c r="G34" s="183"/>
    </row>
    <row r="35" spans="2:8" ht="13.8" thickBot="1" x14ac:dyDescent="0.35">
      <c r="C35" s="59"/>
      <c r="D35" s="60"/>
      <c r="E35" s="114"/>
      <c r="F35" s="116"/>
    </row>
    <row r="36" spans="2:8" ht="14.4" customHeight="1" thickBot="1" x14ac:dyDescent="0.35">
      <c r="B36" s="102" t="s">
        <v>97</v>
      </c>
      <c r="C36" s="103" t="s">
        <v>98</v>
      </c>
      <c r="D36" s="624" t="s">
        <v>2</v>
      </c>
      <c r="E36" s="624"/>
      <c r="F36" s="106" t="s">
        <v>99</v>
      </c>
    </row>
    <row r="37" spans="2:8" x14ac:dyDescent="0.3">
      <c r="B37" s="107" t="s">
        <v>100</v>
      </c>
      <c r="C37" s="194">
        <f t="shared" ref="C37:C43" si="5">$C$7</f>
        <v>1748543434</v>
      </c>
      <c r="D37" s="625">
        <v>0.05</v>
      </c>
      <c r="E37" s="625"/>
      <c r="F37" s="193">
        <f>C37*D37</f>
        <v>87427171.700000003</v>
      </c>
    </row>
    <row r="38" spans="2:8" x14ac:dyDescent="0.3">
      <c r="B38" s="94" t="s">
        <v>101</v>
      </c>
      <c r="C38" s="117">
        <f t="shared" si="5"/>
        <v>1748543434</v>
      </c>
      <c r="D38" s="626">
        <v>8.0000000000000002E-3</v>
      </c>
      <c r="E38" s="626"/>
      <c r="F38" s="79">
        <f t="shared" ref="F38:F44" si="6">C38*D38</f>
        <v>13988347.472000001</v>
      </c>
      <c r="G38" s="184"/>
    </row>
    <row r="39" spans="2:8" x14ac:dyDescent="0.3">
      <c r="B39" s="94" t="s">
        <v>102</v>
      </c>
      <c r="C39" s="117">
        <f t="shared" si="5"/>
        <v>1748543434</v>
      </c>
      <c r="D39" s="626">
        <v>0.02</v>
      </c>
      <c r="E39" s="626"/>
      <c r="F39" s="79">
        <f t="shared" si="6"/>
        <v>34970868.68</v>
      </c>
      <c r="H39" s="44" t="s">
        <v>422</v>
      </c>
    </row>
    <row r="40" spans="2:8" x14ac:dyDescent="0.3">
      <c r="B40" s="94" t="s">
        <v>419</v>
      </c>
      <c r="C40" s="117">
        <f t="shared" si="5"/>
        <v>1748543434</v>
      </c>
      <c r="D40" s="626">
        <v>0.02</v>
      </c>
      <c r="E40" s="626"/>
      <c r="F40" s="79">
        <f t="shared" si="6"/>
        <v>34970868.68</v>
      </c>
      <c r="H40" s="44" t="s">
        <v>423</v>
      </c>
    </row>
    <row r="41" spans="2:8" x14ac:dyDescent="0.3">
      <c r="B41" s="94" t="s">
        <v>372</v>
      </c>
      <c r="C41" s="117">
        <f t="shared" si="5"/>
        <v>1748543434</v>
      </c>
      <c r="D41" s="626">
        <v>0.03</v>
      </c>
      <c r="E41" s="626"/>
      <c r="F41" s="79">
        <f t="shared" si="6"/>
        <v>52456303.019999996</v>
      </c>
      <c r="H41" s="44" t="s">
        <v>424</v>
      </c>
    </row>
    <row r="42" spans="2:8" ht="15" customHeight="1" x14ac:dyDescent="0.3">
      <c r="B42" s="94" t="s">
        <v>261</v>
      </c>
      <c r="C42" s="117">
        <f t="shared" si="5"/>
        <v>1748543434</v>
      </c>
      <c r="D42" s="626">
        <v>2.5000000000000001E-2</v>
      </c>
      <c r="E42" s="626"/>
      <c r="F42" s="79">
        <f t="shared" si="6"/>
        <v>43713585.850000001</v>
      </c>
      <c r="H42" s="44" t="s">
        <v>422</v>
      </c>
    </row>
    <row r="43" spans="2:8" ht="15" customHeight="1" x14ac:dyDescent="0.3">
      <c r="B43" s="246" t="s">
        <v>420</v>
      </c>
      <c r="C43" s="117">
        <f t="shared" si="5"/>
        <v>1748543434</v>
      </c>
      <c r="D43" s="641">
        <v>5.0000000000000001E-3</v>
      </c>
      <c r="E43" s="642"/>
      <c r="F43" s="79">
        <f t="shared" si="6"/>
        <v>8742717.1699999999</v>
      </c>
    </row>
    <row r="44" spans="2:8" ht="15" customHeight="1" thickBot="1" x14ac:dyDescent="0.35">
      <c r="B44" s="205" t="s">
        <v>421</v>
      </c>
      <c r="C44" s="50">
        <f>$C$7</f>
        <v>1748543434</v>
      </c>
      <c r="D44" s="636">
        <v>1.4999999999999999E-2</v>
      </c>
      <c r="E44" s="636"/>
      <c r="F44" s="247">
        <f t="shared" si="6"/>
        <v>26228151.509999998</v>
      </c>
      <c r="H44" s="44" t="s">
        <v>425</v>
      </c>
    </row>
    <row r="45" spans="2:8" ht="13.8" thickBot="1" x14ac:dyDescent="0.35">
      <c r="C45" s="59"/>
      <c r="D45" s="114"/>
      <c r="E45" s="114"/>
      <c r="F45" s="59"/>
    </row>
    <row r="46" spans="2:8" ht="13.8" thickBot="1" x14ac:dyDescent="0.35">
      <c r="B46" s="58" t="s">
        <v>104</v>
      </c>
      <c r="C46" s="59"/>
      <c r="D46" s="60"/>
      <c r="E46" s="114"/>
      <c r="F46" s="62">
        <f>SUM(F37:F44)</f>
        <v>302498014.08199996</v>
      </c>
      <c r="G46" s="183"/>
    </row>
    <row r="47" spans="2:8" ht="13.8" thickBot="1" x14ac:dyDescent="0.35">
      <c r="C47" s="59"/>
      <c r="D47" s="60"/>
      <c r="E47" s="114"/>
      <c r="F47" s="116"/>
    </row>
    <row r="48" spans="2:8" ht="13.8" thickBot="1" x14ac:dyDescent="0.35">
      <c r="B48" s="410" t="s">
        <v>105</v>
      </c>
      <c r="C48" s="411" t="s">
        <v>1</v>
      </c>
      <c r="D48" s="412" t="s">
        <v>2</v>
      </c>
      <c r="E48" s="413" t="s">
        <v>106</v>
      </c>
      <c r="F48" s="414" t="s">
        <v>77</v>
      </c>
    </row>
    <row r="49" spans="2:10" ht="39.6" x14ac:dyDescent="0.3">
      <c r="B49" s="89" t="s">
        <v>426</v>
      </c>
      <c r="C49" s="406" t="s">
        <v>38</v>
      </c>
      <c r="D49" s="407">
        <v>8</v>
      </c>
      <c r="E49" s="408">
        <v>100120</v>
      </c>
      <c r="F49" s="409">
        <f>ROUND(D49*E49,0)</f>
        <v>800960</v>
      </c>
    </row>
    <row r="50" spans="2:10" x14ac:dyDescent="0.3">
      <c r="B50" s="95" t="s">
        <v>107</v>
      </c>
      <c r="C50" s="117" t="s">
        <v>368</v>
      </c>
      <c r="D50" s="405">
        <v>1</v>
      </c>
      <c r="E50" s="118">
        <v>1000000</v>
      </c>
      <c r="F50" s="180">
        <f t="shared" ref="F50:F52" si="7">ROUND(D50*E50,0)</f>
        <v>1000000</v>
      </c>
    </row>
    <row r="51" spans="2:10" x14ac:dyDescent="0.3">
      <c r="B51" s="95" t="s">
        <v>427</v>
      </c>
      <c r="C51" s="117" t="s">
        <v>283</v>
      </c>
      <c r="D51" s="405">
        <f>+C8</f>
        <v>4.5</v>
      </c>
      <c r="E51" s="118">
        <v>600000</v>
      </c>
      <c r="F51" s="180">
        <f t="shared" si="7"/>
        <v>2700000</v>
      </c>
    </row>
    <row r="52" spans="2:10" ht="13.8" thickBot="1" x14ac:dyDescent="0.35">
      <c r="B52" s="49" t="s">
        <v>428</v>
      </c>
      <c r="C52" s="50" t="s">
        <v>417</v>
      </c>
      <c r="D52" s="186">
        <f>+C8</f>
        <v>4.5</v>
      </c>
      <c r="E52" s="52">
        <v>4750000</v>
      </c>
      <c r="F52" s="53">
        <f t="shared" si="7"/>
        <v>21375000</v>
      </c>
      <c r="J52" s="827"/>
    </row>
    <row r="53" spans="2:10" ht="13.8" thickBot="1" x14ac:dyDescent="0.35">
      <c r="B53" s="54"/>
      <c r="C53" s="55"/>
      <c r="D53" s="56"/>
      <c r="E53" s="57"/>
      <c r="F53" s="57"/>
      <c r="J53" s="828"/>
    </row>
    <row r="54" spans="2:10" ht="13.8" thickBot="1" x14ac:dyDescent="0.35">
      <c r="B54" s="58" t="s">
        <v>108</v>
      </c>
      <c r="C54" s="59"/>
      <c r="D54" s="60"/>
      <c r="E54" s="61"/>
      <c r="F54" s="62">
        <f>SUM(F49:F52)</f>
        <v>25875960</v>
      </c>
      <c r="G54" s="183"/>
    </row>
    <row r="55" spans="2:10" ht="13.8" thickBot="1" x14ac:dyDescent="0.35">
      <c r="C55" s="59"/>
      <c r="D55" s="60"/>
      <c r="E55" s="114"/>
      <c r="F55" s="116"/>
    </row>
    <row r="56" spans="2:10" x14ac:dyDescent="0.3">
      <c r="B56" s="637" t="s">
        <v>109</v>
      </c>
      <c r="C56" s="638"/>
      <c r="D56" s="638"/>
      <c r="E56" s="119">
        <f>F56/C6</f>
        <v>0.38456884018665549</v>
      </c>
      <c r="F56" s="120">
        <f>+F16+F24+F34+F46+F54</f>
        <v>468736878.69999981</v>
      </c>
      <c r="H56" s="185"/>
    </row>
    <row r="57" spans="2:10" x14ac:dyDescent="0.3">
      <c r="B57" s="639" t="s">
        <v>110</v>
      </c>
      <c r="C57" s="640"/>
      <c r="D57" s="640"/>
      <c r="E57" s="121">
        <v>0.05</v>
      </c>
      <c r="F57" s="122">
        <f>C6*E57</f>
        <v>60943169.300000004</v>
      </c>
    </row>
    <row r="58" spans="2:10" ht="13.8" thickBot="1" x14ac:dyDescent="0.35">
      <c r="B58" s="634" t="s">
        <v>111</v>
      </c>
      <c r="C58" s="635"/>
      <c r="D58" s="635"/>
      <c r="E58" s="123">
        <f>SUM(E56:E57)</f>
        <v>0.43456884018665548</v>
      </c>
      <c r="F58" s="124">
        <f>SUM(F56:F57)</f>
        <v>529680047.99999982</v>
      </c>
      <c r="J58" s="829"/>
    </row>
    <row r="62" spans="2:10" x14ac:dyDescent="0.3">
      <c r="F62" s="830"/>
    </row>
    <row r="90" spans="1:5" x14ac:dyDescent="0.3">
      <c r="A90" s="125"/>
      <c r="B90" s="125"/>
      <c r="C90" s="125"/>
      <c r="D90" s="125"/>
      <c r="E90" s="125"/>
    </row>
    <row r="91" spans="1:5" x14ac:dyDescent="0.3">
      <c r="A91" s="125"/>
      <c r="B91" s="125"/>
      <c r="C91" s="125"/>
      <c r="D91" s="125"/>
    </row>
    <row r="92" spans="1:5" x14ac:dyDescent="0.3">
      <c r="A92" s="125"/>
      <c r="B92" s="125"/>
      <c r="C92" s="125"/>
      <c r="D92" s="125"/>
      <c r="E92" s="125"/>
    </row>
    <row r="94" spans="1:5" x14ac:dyDescent="0.3">
      <c r="A94" s="125"/>
      <c r="B94" s="125"/>
      <c r="C94" s="125"/>
      <c r="D94" s="125"/>
      <c r="E94" s="125"/>
    </row>
    <row r="96" spans="1:5" x14ac:dyDescent="0.3">
      <c r="A96" s="125"/>
      <c r="B96" s="125"/>
      <c r="C96" s="125"/>
      <c r="D96" s="125"/>
      <c r="E96" s="125"/>
    </row>
  </sheetData>
  <mergeCells count="18">
    <mergeCell ref="B58:D58"/>
    <mergeCell ref="D39:E39"/>
    <mergeCell ref="D40:E40"/>
    <mergeCell ref="D44:E44"/>
    <mergeCell ref="B56:D56"/>
    <mergeCell ref="B57:D57"/>
    <mergeCell ref="D41:E41"/>
    <mergeCell ref="D42:E42"/>
    <mergeCell ref="D43:E43"/>
    <mergeCell ref="C1:E1"/>
    <mergeCell ref="D36:E36"/>
    <mergeCell ref="D37:E37"/>
    <mergeCell ref="D38:E38"/>
    <mergeCell ref="B14:D14"/>
    <mergeCell ref="B16:E16"/>
    <mergeCell ref="B17:F17"/>
    <mergeCell ref="B3:F3"/>
    <mergeCell ref="B24:E24"/>
  </mergeCells>
  <printOptions horizontalCentered="1"/>
  <pageMargins left="0.59055118110236227" right="0.59055118110236227" top="0.39370078740157483" bottom="0.19685039370078741" header="0.31496062992125984" footer="0.39370078740157483"/>
  <pageSetup scale="86" fitToHeight="50" orientation="portrait" r:id="rId1"/>
  <rowBreaks count="1" manualBreakCount="1">
    <brk id="35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90614-BEED-4E27-B950-A0DEA51E1244}">
  <sheetPr codeName="Hoja1">
    <pageSetUpPr fitToPage="1"/>
  </sheetPr>
  <dimension ref="A1:L52"/>
  <sheetViews>
    <sheetView view="pageBreakPreview" zoomScaleNormal="90" zoomScaleSheetLayoutView="100" workbookViewId="0">
      <selection activeCell="I8" sqref="I8"/>
    </sheetView>
  </sheetViews>
  <sheetFormatPr baseColWidth="10" defaultColWidth="11.44140625" defaultRowHeight="13.2" x14ac:dyDescent="0.3"/>
  <cols>
    <col min="1" max="1" width="2.33203125" style="47" customWidth="1"/>
    <col min="2" max="2" width="31.109375" style="47" customWidth="1"/>
    <col min="3" max="3" width="16.77734375" style="47" customWidth="1"/>
    <col min="4" max="4" width="14.6640625" style="47" customWidth="1"/>
    <col min="5" max="5" width="17.44140625" style="47" customWidth="1"/>
    <col min="6" max="6" width="19.6640625" style="47" bestFit="1" customWidth="1"/>
    <col min="7" max="7" width="2.33203125" style="47" customWidth="1"/>
    <col min="8" max="8" width="16.6640625" style="47" bestFit="1" customWidth="1"/>
    <col min="9" max="10" width="15.44140625" style="47" bestFit="1" customWidth="1"/>
    <col min="11" max="11" width="12.6640625" style="47" bestFit="1" customWidth="1"/>
    <col min="12" max="256" width="11.44140625" style="47"/>
    <col min="257" max="257" width="2.33203125" style="47" customWidth="1"/>
    <col min="258" max="258" width="32.109375" style="47" customWidth="1"/>
    <col min="259" max="260" width="19.33203125" style="47" customWidth="1"/>
    <col min="261" max="261" width="15" style="47" customWidth="1"/>
    <col min="262" max="262" width="18" style="47" customWidth="1"/>
    <col min="263" max="263" width="5.6640625" style="47" customWidth="1"/>
    <col min="264" max="512" width="11.44140625" style="47"/>
    <col min="513" max="513" width="2.33203125" style="47" customWidth="1"/>
    <col min="514" max="514" width="32.109375" style="47" customWidth="1"/>
    <col min="515" max="516" width="19.33203125" style="47" customWidth="1"/>
    <col min="517" max="517" width="15" style="47" customWidth="1"/>
    <col min="518" max="518" width="18" style="47" customWidth="1"/>
    <col min="519" max="519" width="5.6640625" style="47" customWidth="1"/>
    <col min="520" max="768" width="11.44140625" style="47"/>
    <col min="769" max="769" width="2.33203125" style="47" customWidth="1"/>
    <col min="770" max="770" width="32.109375" style="47" customWidth="1"/>
    <col min="771" max="772" width="19.33203125" style="47" customWidth="1"/>
    <col min="773" max="773" width="15" style="47" customWidth="1"/>
    <col min="774" max="774" width="18" style="47" customWidth="1"/>
    <col min="775" max="775" width="5.6640625" style="47" customWidth="1"/>
    <col min="776" max="1024" width="11.44140625" style="47"/>
    <col min="1025" max="1025" width="2.33203125" style="47" customWidth="1"/>
    <col min="1026" max="1026" width="32.109375" style="47" customWidth="1"/>
    <col min="1027" max="1028" width="19.33203125" style="47" customWidth="1"/>
    <col min="1029" max="1029" width="15" style="47" customWidth="1"/>
    <col min="1030" max="1030" width="18" style="47" customWidth="1"/>
    <col min="1031" max="1031" width="5.6640625" style="47" customWidth="1"/>
    <col min="1032" max="1280" width="11.44140625" style="47"/>
    <col min="1281" max="1281" width="2.33203125" style="47" customWidth="1"/>
    <col min="1282" max="1282" width="32.109375" style="47" customWidth="1"/>
    <col min="1283" max="1284" width="19.33203125" style="47" customWidth="1"/>
    <col min="1285" max="1285" width="15" style="47" customWidth="1"/>
    <col min="1286" max="1286" width="18" style="47" customWidth="1"/>
    <col min="1287" max="1287" width="5.6640625" style="47" customWidth="1"/>
    <col min="1288" max="1536" width="11.44140625" style="47"/>
    <col min="1537" max="1537" width="2.33203125" style="47" customWidth="1"/>
    <col min="1538" max="1538" width="32.109375" style="47" customWidth="1"/>
    <col min="1539" max="1540" width="19.33203125" style="47" customWidth="1"/>
    <col min="1541" max="1541" width="15" style="47" customWidth="1"/>
    <col min="1542" max="1542" width="18" style="47" customWidth="1"/>
    <col min="1543" max="1543" width="5.6640625" style="47" customWidth="1"/>
    <col min="1544" max="1792" width="11.44140625" style="47"/>
    <col min="1793" max="1793" width="2.33203125" style="47" customWidth="1"/>
    <col min="1794" max="1794" width="32.109375" style="47" customWidth="1"/>
    <col min="1795" max="1796" width="19.33203125" style="47" customWidth="1"/>
    <col min="1797" max="1797" width="15" style="47" customWidth="1"/>
    <col min="1798" max="1798" width="18" style="47" customWidth="1"/>
    <col min="1799" max="1799" width="5.6640625" style="47" customWidth="1"/>
    <col min="1800" max="2048" width="11.44140625" style="47"/>
    <col min="2049" max="2049" width="2.33203125" style="47" customWidth="1"/>
    <col min="2050" max="2050" width="32.109375" style="47" customWidth="1"/>
    <col min="2051" max="2052" width="19.33203125" style="47" customWidth="1"/>
    <col min="2053" max="2053" width="15" style="47" customWidth="1"/>
    <col min="2054" max="2054" width="18" style="47" customWidth="1"/>
    <col min="2055" max="2055" width="5.6640625" style="47" customWidth="1"/>
    <col min="2056" max="2304" width="11.44140625" style="47"/>
    <col min="2305" max="2305" width="2.33203125" style="47" customWidth="1"/>
    <col min="2306" max="2306" width="32.109375" style="47" customWidth="1"/>
    <col min="2307" max="2308" width="19.33203125" style="47" customWidth="1"/>
    <col min="2309" max="2309" width="15" style="47" customWidth="1"/>
    <col min="2310" max="2310" width="18" style="47" customWidth="1"/>
    <col min="2311" max="2311" width="5.6640625" style="47" customWidth="1"/>
    <col min="2312" max="2560" width="11.44140625" style="47"/>
    <col min="2561" max="2561" width="2.33203125" style="47" customWidth="1"/>
    <col min="2562" max="2562" width="32.109375" style="47" customWidth="1"/>
    <col min="2563" max="2564" width="19.33203125" style="47" customWidth="1"/>
    <col min="2565" max="2565" width="15" style="47" customWidth="1"/>
    <col min="2566" max="2566" width="18" style="47" customWidth="1"/>
    <col min="2567" max="2567" width="5.6640625" style="47" customWidth="1"/>
    <col min="2568" max="2816" width="11.44140625" style="47"/>
    <col min="2817" max="2817" width="2.33203125" style="47" customWidth="1"/>
    <col min="2818" max="2818" width="32.109375" style="47" customWidth="1"/>
    <col min="2819" max="2820" width="19.33203125" style="47" customWidth="1"/>
    <col min="2821" max="2821" width="15" style="47" customWidth="1"/>
    <col min="2822" max="2822" width="18" style="47" customWidth="1"/>
    <col min="2823" max="2823" width="5.6640625" style="47" customWidth="1"/>
    <col min="2824" max="3072" width="11.44140625" style="47"/>
    <col min="3073" max="3073" width="2.33203125" style="47" customWidth="1"/>
    <col min="3074" max="3074" width="32.109375" style="47" customWidth="1"/>
    <col min="3075" max="3076" width="19.33203125" style="47" customWidth="1"/>
    <col min="3077" max="3077" width="15" style="47" customWidth="1"/>
    <col min="3078" max="3078" width="18" style="47" customWidth="1"/>
    <col min="3079" max="3079" width="5.6640625" style="47" customWidth="1"/>
    <col min="3080" max="3328" width="11.44140625" style="47"/>
    <col min="3329" max="3329" width="2.33203125" style="47" customWidth="1"/>
    <col min="3330" max="3330" width="32.109375" style="47" customWidth="1"/>
    <col min="3331" max="3332" width="19.33203125" style="47" customWidth="1"/>
    <col min="3333" max="3333" width="15" style="47" customWidth="1"/>
    <col min="3334" max="3334" width="18" style="47" customWidth="1"/>
    <col min="3335" max="3335" width="5.6640625" style="47" customWidth="1"/>
    <col min="3336" max="3584" width="11.44140625" style="47"/>
    <col min="3585" max="3585" width="2.33203125" style="47" customWidth="1"/>
    <col min="3586" max="3586" width="32.109375" style="47" customWidth="1"/>
    <col min="3587" max="3588" width="19.33203125" style="47" customWidth="1"/>
    <col min="3589" max="3589" width="15" style="47" customWidth="1"/>
    <col min="3590" max="3590" width="18" style="47" customWidth="1"/>
    <col min="3591" max="3591" width="5.6640625" style="47" customWidth="1"/>
    <col min="3592" max="3840" width="11.44140625" style="47"/>
    <col min="3841" max="3841" width="2.33203125" style="47" customWidth="1"/>
    <col min="3842" max="3842" width="32.109375" style="47" customWidth="1"/>
    <col min="3843" max="3844" width="19.33203125" style="47" customWidth="1"/>
    <col min="3845" max="3845" width="15" style="47" customWidth="1"/>
    <col min="3846" max="3846" width="18" style="47" customWidth="1"/>
    <col min="3847" max="3847" width="5.6640625" style="47" customWidth="1"/>
    <col min="3848" max="4096" width="11.44140625" style="47"/>
    <col min="4097" max="4097" width="2.33203125" style="47" customWidth="1"/>
    <col min="4098" max="4098" width="32.109375" style="47" customWidth="1"/>
    <col min="4099" max="4100" width="19.33203125" style="47" customWidth="1"/>
    <col min="4101" max="4101" width="15" style="47" customWidth="1"/>
    <col min="4102" max="4102" width="18" style="47" customWidth="1"/>
    <col min="4103" max="4103" width="5.6640625" style="47" customWidth="1"/>
    <col min="4104" max="4352" width="11.44140625" style="47"/>
    <col min="4353" max="4353" width="2.33203125" style="47" customWidth="1"/>
    <col min="4354" max="4354" width="32.109375" style="47" customWidth="1"/>
    <col min="4355" max="4356" width="19.33203125" style="47" customWidth="1"/>
    <col min="4357" max="4357" width="15" style="47" customWidth="1"/>
    <col min="4358" max="4358" width="18" style="47" customWidth="1"/>
    <col min="4359" max="4359" width="5.6640625" style="47" customWidth="1"/>
    <col min="4360" max="4608" width="11.44140625" style="47"/>
    <col min="4609" max="4609" width="2.33203125" style="47" customWidth="1"/>
    <col min="4610" max="4610" width="32.109375" style="47" customWidth="1"/>
    <col min="4611" max="4612" width="19.33203125" style="47" customWidth="1"/>
    <col min="4613" max="4613" width="15" style="47" customWidth="1"/>
    <col min="4614" max="4614" width="18" style="47" customWidth="1"/>
    <col min="4615" max="4615" width="5.6640625" style="47" customWidth="1"/>
    <col min="4616" max="4864" width="11.44140625" style="47"/>
    <col min="4865" max="4865" width="2.33203125" style="47" customWidth="1"/>
    <col min="4866" max="4866" width="32.109375" style="47" customWidth="1"/>
    <col min="4867" max="4868" width="19.33203125" style="47" customWidth="1"/>
    <col min="4869" max="4869" width="15" style="47" customWidth="1"/>
    <col min="4870" max="4870" width="18" style="47" customWidth="1"/>
    <col min="4871" max="4871" width="5.6640625" style="47" customWidth="1"/>
    <col min="4872" max="5120" width="11.44140625" style="47"/>
    <col min="5121" max="5121" width="2.33203125" style="47" customWidth="1"/>
    <col min="5122" max="5122" width="32.109375" style="47" customWidth="1"/>
    <col min="5123" max="5124" width="19.33203125" style="47" customWidth="1"/>
    <col min="5125" max="5125" width="15" style="47" customWidth="1"/>
    <col min="5126" max="5126" width="18" style="47" customWidth="1"/>
    <col min="5127" max="5127" width="5.6640625" style="47" customWidth="1"/>
    <col min="5128" max="5376" width="11.44140625" style="47"/>
    <col min="5377" max="5377" width="2.33203125" style="47" customWidth="1"/>
    <col min="5378" max="5378" width="32.109375" style="47" customWidth="1"/>
    <col min="5379" max="5380" width="19.33203125" style="47" customWidth="1"/>
    <col min="5381" max="5381" width="15" style="47" customWidth="1"/>
    <col min="5382" max="5382" width="18" style="47" customWidth="1"/>
    <col min="5383" max="5383" width="5.6640625" style="47" customWidth="1"/>
    <col min="5384" max="5632" width="11.44140625" style="47"/>
    <col min="5633" max="5633" width="2.33203125" style="47" customWidth="1"/>
    <col min="5634" max="5634" width="32.109375" style="47" customWidth="1"/>
    <col min="5635" max="5636" width="19.33203125" style="47" customWidth="1"/>
    <col min="5637" max="5637" width="15" style="47" customWidth="1"/>
    <col min="5638" max="5638" width="18" style="47" customWidth="1"/>
    <col min="5639" max="5639" width="5.6640625" style="47" customWidth="1"/>
    <col min="5640" max="5888" width="11.44140625" style="47"/>
    <col min="5889" max="5889" width="2.33203125" style="47" customWidth="1"/>
    <col min="5890" max="5890" width="32.109375" style="47" customWidth="1"/>
    <col min="5891" max="5892" width="19.33203125" style="47" customWidth="1"/>
    <col min="5893" max="5893" width="15" style="47" customWidth="1"/>
    <col min="5894" max="5894" width="18" style="47" customWidth="1"/>
    <col min="5895" max="5895" width="5.6640625" style="47" customWidth="1"/>
    <col min="5896" max="6144" width="11.44140625" style="47"/>
    <col min="6145" max="6145" width="2.33203125" style="47" customWidth="1"/>
    <col min="6146" max="6146" width="32.109375" style="47" customWidth="1"/>
    <col min="6147" max="6148" width="19.33203125" style="47" customWidth="1"/>
    <col min="6149" max="6149" width="15" style="47" customWidth="1"/>
    <col min="6150" max="6150" width="18" style="47" customWidth="1"/>
    <col min="6151" max="6151" width="5.6640625" style="47" customWidth="1"/>
    <col min="6152" max="6400" width="11.44140625" style="47"/>
    <col min="6401" max="6401" width="2.33203125" style="47" customWidth="1"/>
    <col min="6402" max="6402" width="32.109375" style="47" customWidth="1"/>
    <col min="6403" max="6404" width="19.33203125" style="47" customWidth="1"/>
    <col min="6405" max="6405" width="15" style="47" customWidth="1"/>
    <col min="6406" max="6406" width="18" style="47" customWidth="1"/>
    <col min="6407" max="6407" width="5.6640625" style="47" customWidth="1"/>
    <col min="6408" max="6656" width="11.44140625" style="47"/>
    <col min="6657" max="6657" width="2.33203125" style="47" customWidth="1"/>
    <col min="6658" max="6658" width="32.109375" style="47" customWidth="1"/>
    <col min="6659" max="6660" width="19.33203125" style="47" customWidth="1"/>
    <col min="6661" max="6661" width="15" style="47" customWidth="1"/>
    <col min="6662" max="6662" width="18" style="47" customWidth="1"/>
    <col min="6663" max="6663" width="5.6640625" style="47" customWidth="1"/>
    <col min="6664" max="6912" width="11.44140625" style="47"/>
    <col min="6913" max="6913" width="2.33203125" style="47" customWidth="1"/>
    <col min="6914" max="6914" width="32.109375" style="47" customWidth="1"/>
    <col min="6915" max="6916" width="19.33203125" style="47" customWidth="1"/>
    <col min="6917" max="6917" width="15" style="47" customWidth="1"/>
    <col min="6918" max="6918" width="18" style="47" customWidth="1"/>
    <col min="6919" max="6919" width="5.6640625" style="47" customWidth="1"/>
    <col min="6920" max="7168" width="11.44140625" style="47"/>
    <col min="7169" max="7169" width="2.33203125" style="47" customWidth="1"/>
    <col min="7170" max="7170" width="32.109375" style="47" customWidth="1"/>
    <col min="7171" max="7172" width="19.33203125" style="47" customWidth="1"/>
    <col min="7173" max="7173" width="15" style="47" customWidth="1"/>
    <col min="7174" max="7174" width="18" style="47" customWidth="1"/>
    <col min="7175" max="7175" width="5.6640625" style="47" customWidth="1"/>
    <col min="7176" max="7424" width="11.44140625" style="47"/>
    <col min="7425" max="7425" width="2.33203125" style="47" customWidth="1"/>
    <col min="7426" max="7426" width="32.109375" style="47" customWidth="1"/>
    <col min="7427" max="7428" width="19.33203125" style="47" customWidth="1"/>
    <col min="7429" max="7429" width="15" style="47" customWidth="1"/>
    <col min="7430" max="7430" width="18" style="47" customWidth="1"/>
    <col min="7431" max="7431" width="5.6640625" style="47" customWidth="1"/>
    <col min="7432" max="7680" width="11.44140625" style="47"/>
    <col min="7681" max="7681" width="2.33203125" style="47" customWidth="1"/>
    <col min="7682" max="7682" width="32.109375" style="47" customWidth="1"/>
    <col min="7683" max="7684" width="19.33203125" style="47" customWidth="1"/>
    <col min="7685" max="7685" width="15" style="47" customWidth="1"/>
    <col min="7686" max="7686" width="18" style="47" customWidth="1"/>
    <col min="7687" max="7687" width="5.6640625" style="47" customWidth="1"/>
    <col min="7688" max="7936" width="11.44140625" style="47"/>
    <col min="7937" max="7937" width="2.33203125" style="47" customWidth="1"/>
    <col min="7938" max="7938" width="32.109375" style="47" customWidth="1"/>
    <col min="7939" max="7940" width="19.33203125" style="47" customWidth="1"/>
    <col min="7941" max="7941" width="15" style="47" customWidth="1"/>
    <col min="7942" max="7942" width="18" style="47" customWidth="1"/>
    <col min="7943" max="7943" width="5.6640625" style="47" customWidth="1"/>
    <col min="7944" max="8192" width="11.44140625" style="47"/>
    <col min="8193" max="8193" width="2.33203125" style="47" customWidth="1"/>
    <col min="8194" max="8194" width="32.109375" style="47" customWidth="1"/>
    <col min="8195" max="8196" width="19.33203125" style="47" customWidth="1"/>
    <col min="8197" max="8197" width="15" style="47" customWidth="1"/>
    <col min="8198" max="8198" width="18" style="47" customWidth="1"/>
    <col min="8199" max="8199" width="5.6640625" style="47" customWidth="1"/>
    <col min="8200" max="8448" width="11.44140625" style="47"/>
    <col min="8449" max="8449" width="2.33203125" style="47" customWidth="1"/>
    <col min="8450" max="8450" width="32.109375" style="47" customWidth="1"/>
    <col min="8451" max="8452" width="19.33203125" style="47" customWidth="1"/>
    <col min="8453" max="8453" width="15" style="47" customWidth="1"/>
    <col min="8454" max="8454" width="18" style="47" customWidth="1"/>
    <col min="8455" max="8455" width="5.6640625" style="47" customWidth="1"/>
    <col min="8456" max="8704" width="11.44140625" style="47"/>
    <col min="8705" max="8705" width="2.33203125" style="47" customWidth="1"/>
    <col min="8706" max="8706" width="32.109375" style="47" customWidth="1"/>
    <col min="8707" max="8708" width="19.33203125" style="47" customWidth="1"/>
    <col min="8709" max="8709" width="15" style="47" customWidth="1"/>
    <col min="8710" max="8710" width="18" style="47" customWidth="1"/>
    <col min="8711" max="8711" width="5.6640625" style="47" customWidth="1"/>
    <col min="8712" max="8960" width="11.44140625" style="47"/>
    <col min="8961" max="8961" width="2.33203125" style="47" customWidth="1"/>
    <col min="8962" max="8962" width="32.109375" style="47" customWidth="1"/>
    <col min="8963" max="8964" width="19.33203125" style="47" customWidth="1"/>
    <col min="8965" max="8965" width="15" style="47" customWidth="1"/>
    <col min="8966" max="8966" width="18" style="47" customWidth="1"/>
    <col min="8967" max="8967" width="5.6640625" style="47" customWidth="1"/>
    <col min="8968" max="9216" width="11.44140625" style="47"/>
    <col min="9217" max="9217" width="2.33203125" style="47" customWidth="1"/>
    <col min="9218" max="9218" width="32.109375" style="47" customWidth="1"/>
    <col min="9219" max="9220" width="19.33203125" style="47" customWidth="1"/>
    <col min="9221" max="9221" width="15" style="47" customWidth="1"/>
    <col min="9222" max="9222" width="18" style="47" customWidth="1"/>
    <col min="9223" max="9223" width="5.6640625" style="47" customWidth="1"/>
    <col min="9224" max="9472" width="11.44140625" style="47"/>
    <col min="9473" max="9473" width="2.33203125" style="47" customWidth="1"/>
    <col min="9474" max="9474" width="32.109375" style="47" customWidth="1"/>
    <col min="9475" max="9476" width="19.33203125" style="47" customWidth="1"/>
    <col min="9477" max="9477" width="15" style="47" customWidth="1"/>
    <col min="9478" max="9478" width="18" style="47" customWidth="1"/>
    <col min="9479" max="9479" width="5.6640625" style="47" customWidth="1"/>
    <col min="9480" max="9728" width="11.44140625" style="47"/>
    <col min="9729" max="9729" width="2.33203125" style="47" customWidth="1"/>
    <col min="9730" max="9730" width="32.109375" style="47" customWidth="1"/>
    <col min="9731" max="9732" width="19.33203125" style="47" customWidth="1"/>
    <col min="9733" max="9733" width="15" style="47" customWidth="1"/>
    <col min="9734" max="9734" width="18" style="47" customWidth="1"/>
    <col min="9735" max="9735" width="5.6640625" style="47" customWidth="1"/>
    <col min="9736" max="9984" width="11.44140625" style="47"/>
    <col min="9985" max="9985" width="2.33203125" style="47" customWidth="1"/>
    <col min="9986" max="9986" width="32.109375" style="47" customWidth="1"/>
    <col min="9987" max="9988" width="19.33203125" style="47" customWidth="1"/>
    <col min="9989" max="9989" width="15" style="47" customWidth="1"/>
    <col min="9990" max="9990" width="18" style="47" customWidth="1"/>
    <col min="9991" max="9991" width="5.6640625" style="47" customWidth="1"/>
    <col min="9992" max="10240" width="11.44140625" style="47"/>
    <col min="10241" max="10241" width="2.33203125" style="47" customWidth="1"/>
    <col min="10242" max="10242" width="32.109375" style="47" customWidth="1"/>
    <col min="10243" max="10244" width="19.33203125" style="47" customWidth="1"/>
    <col min="10245" max="10245" width="15" style="47" customWidth="1"/>
    <col min="10246" max="10246" width="18" style="47" customWidth="1"/>
    <col min="10247" max="10247" width="5.6640625" style="47" customWidth="1"/>
    <col min="10248" max="10496" width="11.44140625" style="47"/>
    <col min="10497" max="10497" width="2.33203125" style="47" customWidth="1"/>
    <col min="10498" max="10498" width="32.109375" style="47" customWidth="1"/>
    <col min="10499" max="10500" width="19.33203125" style="47" customWidth="1"/>
    <col min="10501" max="10501" width="15" style="47" customWidth="1"/>
    <col min="10502" max="10502" width="18" style="47" customWidth="1"/>
    <col min="10503" max="10503" width="5.6640625" style="47" customWidth="1"/>
    <col min="10504" max="10752" width="11.44140625" style="47"/>
    <col min="10753" max="10753" width="2.33203125" style="47" customWidth="1"/>
    <col min="10754" max="10754" width="32.109375" style="47" customWidth="1"/>
    <col min="10755" max="10756" width="19.33203125" style="47" customWidth="1"/>
    <col min="10757" max="10757" width="15" style="47" customWidth="1"/>
    <col min="10758" max="10758" width="18" style="47" customWidth="1"/>
    <col min="10759" max="10759" width="5.6640625" style="47" customWidth="1"/>
    <col min="10760" max="11008" width="11.44140625" style="47"/>
    <col min="11009" max="11009" width="2.33203125" style="47" customWidth="1"/>
    <col min="11010" max="11010" width="32.109375" style="47" customWidth="1"/>
    <col min="11011" max="11012" width="19.33203125" style="47" customWidth="1"/>
    <col min="11013" max="11013" width="15" style="47" customWidth="1"/>
    <col min="11014" max="11014" width="18" style="47" customWidth="1"/>
    <col min="11015" max="11015" width="5.6640625" style="47" customWidth="1"/>
    <col min="11016" max="11264" width="11.44140625" style="47"/>
    <col min="11265" max="11265" width="2.33203125" style="47" customWidth="1"/>
    <col min="11266" max="11266" width="32.109375" style="47" customWidth="1"/>
    <col min="11267" max="11268" width="19.33203125" style="47" customWidth="1"/>
    <col min="11269" max="11269" width="15" style="47" customWidth="1"/>
    <col min="11270" max="11270" width="18" style="47" customWidth="1"/>
    <col min="11271" max="11271" width="5.6640625" style="47" customWidth="1"/>
    <col min="11272" max="11520" width="11.44140625" style="47"/>
    <col min="11521" max="11521" width="2.33203125" style="47" customWidth="1"/>
    <col min="11522" max="11522" width="32.109375" style="47" customWidth="1"/>
    <col min="11523" max="11524" width="19.33203125" style="47" customWidth="1"/>
    <col min="11525" max="11525" width="15" style="47" customWidth="1"/>
    <col min="11526" max="11526" width="18" style="47" customWidth="1"/>
    <col min="11527" max="11527" width="5.6640625" style="47" customWidth="1"/>
    <col min="11528" max="11776" width="11.44140625" style="47"/>
    <col min="11777" max="11777" width="2.33203125" style="47" customWidth="1"/>
    <col min="11778" max="11778" width="32.109375" style="47" customWidth="1"/>
    <col min="11779" max="11780" width="19.33203125" style="47" customWidth="1"/>
    <col min="11781" max="11781" width="15" style="47" customWidth="1"/>
    <col min="11782" max="11782" width="18" style="47" customWidth="1"/>
    <col min="11783" max="11783" width="5.6640625" style="47" customWidth="1"/>
    <col min="11784" max="12032" width="11.44140625" style="47"/>
    <col min="12033" max="12033" width="2.33203125" style="47" customWidth="1"/>
    <col min="12034" max="12034" width="32.109375" style="47" customWidth="1"/>
    <col min="12035" max="12036" width="19.33203125" style="47" customWidth="1"/>
    <col min="12037" max="12037" width="15" style="47" customWidth="1"/>
    <col min="12038" max="12038" width="18" style="47" customWidth="1"/>
    <col min="12039" max="12039" width="5.6640625" style="47" customWidth="1"/>
    <col min="12040" max="12288" width="11.44140625" style="47"/>
    <col min="12289" max="12289" width="2.33203125" style="47" customWidth="1"/>
    <col min="12290" max="12290" width="32.109375" style="47" customWidth="1"/>
    <col min="12291" max="12292" width="19.33203125" style="47" customWidth="1"/>
    <col min="12293" max="12293" width="15" style="47" customWidth="1"/>
    <col min="12294" max="12294" width="18" style="47" customWidth="1"/>
    <col min="12295" max="12295" width="5.6640625" style="47" customWidth="1"/>
    <col min="12296" max="12544" width="11.44140625" style="47"/>
    <col min="12545" max="12545" width="2.33203125" style="47" customWidth="1"/>
    <col min="12546" max="12546" width="32.109375" style="47" customWidth="1"/>
    <col min="12547" max="12548" width="19.33203125" style="47" customWidth="1"/>
    <col min="12549" max="12549" width="15" style="47" customWidth="1"/>
    <col min="12550" max="12550" width="18" style="47" customWidth="1"/>
    <col min="12551" max="12551" width="5.6640625" style="47" customWidth="1"/>
    <col min="12552" max="12800" width="11.44140625" style="47"/>
    <col min="12801" max="12801" width="2.33203125" style="47" customWidth="1"/>
    <col min="12802" max="12802" width="32.109375" style="47" customWidth="1"/>
    <col min="12803" max="12804" width="19.33203125" style="47" customWidth="1"/>
    <col min="12805" max="12805" width="15" style="47" customWidth="1"/>
    <col min="12806" max="12806" width="18" style="47" customWidth="1"/>
    <col min="12807" max="12807" width="5.6640625" style="47" customWidth="1"/>
    <col min="12808" max="13056" width="11.44140625" style="47"/>
    <col min="13057" max="13057" width="2.33203125" style="47" customWidth="1"/>
    <col min="13058" max="13058" width="32.109375" style="47" customWidth="1"/>
    <col min="13059" max="13060" width="19.33203125" style="47" customWidth="1"/>
    <col min="13061" max="13061" width="15" style="47" customWidth="1"/>
    <col min="13062" max="13062" width="18" style="47" customWidth="1"/>
    <col min="13063" max="13063" width="5.6640625" style="47" customWidth="1"/>
    <col min="13064" max="13312" width="11.44140625" style="47"/>
    <col min="13313" max="13313" width="2.33203125" style="47" customWidth="1"/>
    <col min="13314" max="13314" width="32.109375" style="47" customWidth="1"/>
    <col min="13315" max="13316" width="19.33203125" style="47" customWidth="1"/>
    <col min="13317" max="13317" width="15" style="47" customWidth="1"/>
    <col min="13318" max="13318" width="18" style="47" customWidth="1"/>
    <col min="13319" max="13319" width="5.6640625" style="47" customWidth="1"/>
    <col min="13320" max="13568" width="11.44140625" style="47"/>
    <col min="13569" max="13569" width="2.33203125" style="47" customWidth="1"/>
    <col min="13570" max="13570" width="32.109375" style="47" customWidth="1"/>
    <col min="13571" max="13572" width="19.33203125" style="47" customWidth="1"/>
    <col min="13573" max="13573" width="15" style="47" customWidth="1"/>
    <col min="13574" max="13574" width="18" style="47" customWidth="1"/>
    <col min="13575" max="13575" width="5.6640625" style="47" customWidth="1"/>
    <col min="13576" max="13824" width="11.44140625" style="47"/>
    <col min="13825" max="13825" width="2.33203125" style="47" customWidth="1"/>
    <col min="13826" max="13826" width="32.109375" style="47" customWidth="1"/>
    <col min="13827" max="13828" width="19.33203125" style="47" customWidth="1"/>
    <col min="13829" max="13829" width="15" style="47" customWidth="1"/>
    <col min="13830" max="13830" width="18" style="47" customWidth="1"/>
    <col min="13831" max="13831" width="5.6640625" style="47" customWidth="1"/>
    <col min="13832" max="14080" width="11.44140625" style="47"/>
    <col min="14081" max="14081" width="2.33203125" style="47" customWidth="1"/>
    <col min="14082" max="14082" width="32.109375" style="47" customWidth="1"/>
    <col min="14083" max="14084" width="19.33203125" style="47" customWidth="1"/>
    <col min="14085" max="14085" width="15" style="47" customWidth="1"/>
    <col min="14086" max="14086" width="18" style="47" customWidth="1"/>
    <col min="14087" max="14087" width="5.6640625" style="47" customWidth="1"/>
    <col min="14088" max="14336" width="11.44140625" style="47"/>
    <col min="14337" max="14337" width="2.33203125" style="47" customWidth="1"/>
    <col min="14338" max="14338" width="32.109375" style="47" customWidth="1"/>
    <col min="14339" max="14340" width="19.33203125" style="47" customWidth="1"/>
    <col min="14341" max="14341" width="15" style="47" customWidth="1"/>
    <col min="14342" max="14342" width="18" style="47" customWidth="1"/>
    <col min="14343" max="14343" width="5.6640625" style="47" customWidth="1"/>
    <col min="14344" max="14592" width="11.44140625" style="47"/>
    <col min="14593" max="14593" width="2.33203125" style="47" customWidth="1"/>
    <col min="14594" max="14594" width="32.109375" style="47" customWidth="1"/>
    <col min="14595" max="14596" width="19.33203125" style="47" customWidth="1"/>
    <col min="14597" max="14597" width="15" style="47" customWidth="1"/>
    <col min="14598" max="14598" width="18" style="47" customWidth="1"/>
    <col min="14599" max="14599" width="5.6640625" style="47" customWidth="1"/>
    <col min="14600" max="14848" width="11.44140625" style="47"/>
    <col min="14849" max="14849" width="2.33203125" style="47" customWidth="1"/>
    <col min="14850" max="14850" width="32.109375" style="47" customWidth="1"/>
    <col min="14851" max="14852" width="19.33203125" style="47" customWidth="1"/>
    <col min="14853" max="14853" width="15" style="47" customWidth="1"/>
    <col min="14854" max="14854" width="18" style="47" customWidth="1"/>
    <col min="14855" max="14855" width="5.6640625" style="47" customWidth="1"/>
    <col min="14856" max="15104" width="11.44140625" style="47"/>
    <col min="15105" max="15105" width="2.33203125" style="47" customWidth="1"/>
    <col min="15106" max="15106" width="32.109375" style="47" customWidth="1"/>
    <col min="15107" max="15108" width="19.33203125" style="47" customWidth="1"/>
    <col min="15109" max="15109" width="15" style="47" customWidth="1"/>
    <col min="15110" max="15110" width="18" style="47" customWidth="1"/>
    <col min="15111" max="15111" width="5.6640625" style="47" customWidth="1"/>
    <col min="15112" max="15360" width="11.44140625" style="47"/>
    <col min="15361" max="15361" width="2.33203125" style="47" customWidth="1"/>
    <col min="15362" max="15362" width="32.109375" style="47" customWidth="1"/>
    <col min="15363" max="15364" width="19.33203125" style="47" customWidth="1"/>
    <col min="15365" max="15365" width="15" style="47" customWidth="1"/>
    <col min="15366" max="15366" width="18" style="47" customWidth="1"/>
    <col min="15367" max="15367" width="5.6640625" style="47" customWidth="1"/>
    <col min="15368" max="15616" width="11.44140625" style="47"/>
    <col min="15617" max="15617" width="2.33203125" style="47" customWidth="1"/>
    <col min="15618" max="15618" width="32.109375" style="47" customWidth="1"/>
    <col min="15619" max="15620" width="19.33203125" style="47" customWidth="1"/>
    <col min="15621" max="15621" width="15" style="47" customWidth="1"/>
    <col min="15622" max="15622" width="18" style="47" customWidth="1"/>
    <col min="15623" max="15623" width="5.6640625" style="47" customWidth="1"/>
    <col min="15624" max="15872" width="11.44140625" style="47"/>
    <col min="15873" max="15873" width="2.33203125" style="47" customWidth="1"/>
    <col min="15874" max="15874" width="32.109375" style="47" customWidth="1"/>
    <col min="15875" max="15876" width="19.33203125" style="47" customWidth="1"/>
    <col min="15877" max="15877" width="15" style="47" customWidth="1"/>
    <col min="15878" max="15878" width="18" style="47" customWidth="1"/>
    <col min="15879" max="15879" width="5.6640625" style="47" customWidth="1"/>
    <col min="15880" max="16128" width="11.44140625" style="47"/>
    <col min="16129" max="16129" width="2.33203125" style="47" customWidth="1"/>
    <col min="16130" max="16130" width="32.109375" style="47" customWidth="1"/>
    <col min="16131" max="16132" width="19.33203125" style="47" customWidth="1"/>
    <col min="16133" max="16133" width="15" style="47" customWidth="1"/>
    <col min="16134" max="16134" width="18" style="47" customWidth="1"/>
    <col min="16135" max="16135" width="5.6640625" style="47" customWidth="1"/>
    <col min="16136" max="16384" width="11.44140625" style="47"/>
  </cols>
  <sheetData>
    <row r="1" spans="2:6" s="44" customFormat="1" ht="78" customHeight="1" thickBot="1" x14ac:dyDescent="0.35">
      <c r="B1" s="42"/>
      <c r="C1" s="623" t="str">
        <f>+PRESUPUESTO!$B$1</f>
        <v>OPTIMIZACIÓN DE LA RED DE ADUCCIÓN DE SAMARIA EN EL MUNICIPIO DE GUÁTICA, GENERADA POR LAS AFECTACIONES DE LA TEMPORADA INVERNAL</v>
      </c>
      <c r="D1" s="623"/>
      <c r="E1" s="623"/>
      <c r="F1" s="43"/>
    </row>
    <row r="2" spans="2:6" s="44" customFormat="1" ht="8.5500000000000007" customHeight="1" thickBot="1" x14ac:dyDescent="0.35">
      <c r="C2" s="45"/>
      <c r="D2" s="45"/>
      <c r="E2" s="45"/>
      <c r="F2" s="46"/>
    </row>
    <row r="3" spans="2:6" s="44" customFormat="1" ht="15.45" customHeight="1" thickBot="1" x14ac:dyDescent="0.35">
      <c r="B3" s="663" t="s">
        <v>433</v>
      </c>
      <c r="C3" s="664"/>
      <c r="D3" s="664"/>
      <c r="E3" s="664"/>
      <c r="F3" s="665"/>
    </row>
    <row r="4" spans="2:6" ht="13.8" thickBot="1" x14ac:dyDescent="0.35"/>
    <row r="5" spans="2:6" x14ac:dyDescent="0.25">
      <c r="B5" s="419" t="s">
        <v>124</v>
      </c>
      <c r="C5" s="12">
        <f>+F36</f>
        <v>243614123</v>
      </c>
      <c r="D5" s="13"/>
      <c r="E5" s="13"/>
      <c r="F5" s="13"/>
    </row>
    <row r="6" spans="2:6" ht="13.8" thickBot="1" x14ac:dyDescent="0.3">
      <c r="B6" s="14" t="s">
        <v>125</v>
      </c>
      <c r="C6" s="15">
        <f>+AU!$C$8+0.5</f>
        <v>5</v>
      </c>
      <c r="D6" s="13"/>
      <c r="E6" s="13"/>
      <c r="F6" s="13"/>
    </row>
    <row r="7" spans="2:6" ht="13.8" thickBot="1" x14ac:dyDescent="0.3">
      <c r="B7" s="13"/>
      <c r="C7" s="13"/>
      <c r="D7" s="13"/>
      <c r="E7" s="13"/>
      <c r="F7" s="13"/>
    </row>
    <row r="8" spans="2:6" ht="26.4" x14ac:dyDescent="0.3">
      <c r="B8" s="16" t="s">
        <v>126</v>
      </c>
      <c r="C8" s="17" t="s">
        <v>127</v>
      </c>
      <c r="D8" s="17" t="s">
        <v>128</v>
      </c>
      <c r="E8" s="17" t="s">
        <v>76</v>
      </c>
      <c r="F8" s="18" t="s">
        <v>129</v>
      </c>
    </row>
    <row r="9" spans="2:6" x14ac:dyDescent="0.25">
      <c r="B9" s="420" t="s">
        <v>392</v>
      </c>
      <c r="C9" s="19">
        <v>5000000</v>
      </c>
      <c r="D9" s="20">
        <v>0.25</v>
      </c>
      <c r="E9" s="21">
        <f>+$C$6</f>
        <v>5</v>
      </c>
      <c r="F9" s="22">
        <f>+E9*D9*C9</f>
        <v>6250000</v>
      </c>
    </row>
    <row r="10" spans="2:6" x14ac:dyDescent="0.25">
      <c r="B10" s="420" t="s">
        <v>393</v>
      </c>
      <c r="C10" s="421">
        <v>4500000</v>
      </c>
      <c r="D10" s="20">
        <v>1</v>
      </c>
      <c r="E10" s="21">
        <f t="shared" ref="E10:E11" si="0">+$C$6</f>
        <v>5</v>
      </c>
      <c r="F10" s="22">
        <f t="shared" ref="F10:F11" si="1">+E10*D10*C10</f>
        <v>22500000</v>
      </c>
    </row>
    <row r="11" spans="2:6" ht="13.8" thickBot="1" x14ac:dyDescent="0.3">
      <c r="B11" s="420" t="s">
        <v>394</v>
      </c>
      <c r="C11" s="421">
        <v>3500000</v>
      </c>
      <c r="D11" s="20">
        <v>1</v>
      </c>
      <c r="E11" s="21">
        <f t="shared" si="0"/>
        <v>5</v>
      </c>
      <c r="F11" s="22">
        <f t="shared" si="1"/>
        <v>17500000</v>
      </c>
    </row>
    <row r="12" spans="2:6" ht="13.8" thickBot="1" x14ac:dyDescent="0.3">
      <c r="B12" s="660" t="s">
        <v>293</v>
      </c>
      <c r="C12" s="661"/>
      <c r="D12" s="661"/>
      <c r="E12" s="662"/>
      <c r="F12" s="23">
        <f>SUM(F9:F11)</f>
        <v>46250000</v>
      </c>
    </row>
    <row r="13" spans="2:6" ht="15.75" customHeight="1" thickBot="1" x14ac:dyDescent="0.35">
      <c r="B13" s="644" t="s">
        <v>294</v>
      </c>
      <c r="C13" s="645"/>
      <c r="D13" s="645"/>
      <c r="E13" s="646"/>
      <c r="F13" s="422">
        <v>2.5</v>
      </c>
    </row>
    <row r="14" spans="2:6" ht="13.8" thickBot="1" x14ac:dyDescent="0.3">
      <c r="B14" s="13"/>
      <c r="C14" s="13"/>
      <c r="D14" s="13"/>
      <c r="E14" s="13"/>
      <c r="F14" s="13"/>
    </row>
    <row r="15" spans="2:6" ht="13.8" thickBot="1" x14ac:dyDescent="0.3">
      <c r="B15" s="647" t="s">
        <v>130</v>
      </c>
      <c r="C15" s="648"/>
      <c r="D15" s="648"/>
      <c r="E15" s="649"/>
      <c r="F15" s="423">
        <f>+F12*F13</f>
        <v>115625000</v>
      </c>
    </row>
    <row r="16" spans="2:6" ht="13.8" thickBot="1" x14ac:dyDescent="0.3">
      <c r="B16" s="13"/>
      <c r="C16" s="13"/>
      <c r="D16" s="13"/>
      <c r="E16" s="13"/>
      <c r="F16" s="13"/>
    </row>
    <row r="17" spans="2:8" ht="26.4" x14ac:dyDescent="0.3">
      <c r="B17" s="16" t="s">
        <v>131</v>
      </c>
      <c r="C17" s="17" t="s">
        <v>127</v>
      </c>
      <c r="D17" s="17" t="s">
        <v>128</v>
      </c>
      <c r="E17" s="17" t="s">
        <v>76</v>
      </c>
      <c r="F17" s="18" t="s">
        <v>129</v>
      </c>
    </row>
    <row r="18" spans="2:8" x14ac:dyDescent="0.3">
      <c r="B18" s="424" t="s">
        <v>391</v>
      </c>
      <c r="C18" s="425">
        <v>3500000</v>
      </c>
      <c r="D18" s="426">
        <v>0.3</v>
      </c>
      <c r="E18" s="427">
        <f>+$C$6-0.5</f>
        <v>4.5</v>
      </c>
      <c r="F18" s="428">
        <f>+E18*D18*C18</f>
        <v>4724999.9999999991</v>
      </c>
    </row>
    <row r="19" spans="2:8" ht="26.4" x14ac:dyDescent="0.3">
      <c r="B19" s="424" t="s">
        <v>81</v>
      </c>
      <c r="C19" s="425">
        <v>3500000</v>
      </c>
      <c r="D19" s="426">
        <v>1</v>
      </c>
      <c r="E19" s="427">
        <f>+$C$6-0.5</f>
        <v>4.5</v>
      </c>
      <c r="F19" s="428">
        <f>+E19*D19*C19</f>
        <v>15750000</v>
      </c>
    </row>
    <row r="20" spans="2:8" x14ac:dyDescent="0.3">
      <c r="B20" s="429" t="s">
        <v>82</v>
      </c>
      <c r="C20" s="425">
        <v>3500000</v>
      </c>
      <c r="D20" s="426">
        <v>0.5</v>
      </c>
      <c r="E20" s="427">
        <f>+$C$6-0.5</f>
        <v>4.5</v>
      </c>
      <c r="F20" s="428">
        <f>+E20*D20*C20</f>
        <v>7875000</v>
      </c>
    </row>
    <row r="21" spans="2:8" ht="13.8" thickBot="1" x14ac:dyDescent="0.35">
      <c r="B21" s="430" t="s">
        <v>83</v>
      </c>
      <c r="C21" s="431">
        <v>3500000</v>
      </c>
      <c r="D21" s="432">
        <v>0.5</v>
      </c>
      <c r="E21" s="433">
        <f>+$C$6-0.5</f>
        <v>4.5</v>
      </c>
      <c r="F21" s="434">
        <f>+E21*D21*C21</f>
        <v>7875000</v>
      </c>
    </row>
    <row r="22" spans="2:8" ht="15.75" customHeight="1" thickBot="1" x14ac:dyDescent="0.3">
      <c r="B22" s="660" t="s">
        <v>293</v>
      </c>
      <c r="C22" s="661"/>
      <c r="D22" s="661"/>
      <c r="E22" s="662"/>
      <c r="F22" s="23">
        <f>SUM(F18:F21)</f>
        <v>36225000</v>
      </c>
      <c r="H22" s="48"/>
    </row>
    <row r="23" spans="2:8" ht="13.8" thickBot="1" x14ac:dyDescent="0.35">
      <c r="B23" s="644" t="s">
        <v>294</v>
      </c>
      <c r="C23" s="645"/>
      <c r="D23" s="645"/>
      <c r="E23" s="646"/>
      <c r="F23" s="422">
        <v>1.79</v>
      </c>
    </row>
    <row r="24" spans="2:8" ht="13.8" thickBot="1" x14ac:dyDescent="0.3">
      <c r="B24" s="13"/>
      <c r="C24" s="13"/>
      <c r="D24" s="13"/>
      <c r="E24" s="13"/>
      <c r="F24" s="13"/>
    </row>
    <row r="25" spans="2:8" ht="13.8" thickBot="1" x14ac:dyDescent="0.3">
      <c r="B25" s="647" t="s">
        <v>130</v>
      </c>
      <c r="C25" s="648"/>
      <c r="D25" s="648"/>
      <c r="E25" s="649"/>
      <c r="F25" s="423">
        <f>+F22*F23</f>
        <v>64842750</v>
      </c>
    </row>
    <row r="26" spans="2:8" ht="13.8" thickBot="1" x14ac:dyDescent="0.3">
      <c r="B26" s="13"/>
      <c r="C26" s="13"/>
      <c r="D26" s="13"/>
      <c r="E26" s="13"/>
      <c r="F26" s="13"/>
    </row>
    <row r="27" spans="2:8" s="44" customFormat="1" ht="25.2" customHeight="1" x14ac:dyDescent="0.3">
      <c r="B27" s="16" t="s">
        <v>105</v>
      </c>
      <c r="C27" s="17" t="s">
        <v>1</v>
      </c>
      <c r="D27" s="17" t="s">
        <v>2</v>
      </c>
      <c r="E27" s="17" t="s">
        <v>106</v>
      </c>
      <c r="F27" s="18" t="s">
        <v>77</v>
      </c>
    </row>
    <row r="28" spans="2:8" s="435" customFormat="1" x14ac:dyDescent="0.3">
      <c r="B28" s="442" t="s">
        <v>347</v>
      </c>
      <c r="C28" s="117" t="s">
        <v>368</v>
      </c>
      <c r="D28" s="92">
        <v>1</v>
      </c>
      <c r="E28" s="118">
        <v>2000000</v>
      </c>
      <c r="F28" s="443">
        <f>ROUND(D28*E28,0)</f>
        <v>2000000</v>
      </c>
    </row>
    <row r="29" spans="2:8" s="435" customFormat="1" x14ac:dyDescent="0.3">
      <c r="B29" s="557" t="s">
        <v>428</v>
      </c>
      <c r="C29" s="558" t="s">
        <v>417</v>
      </c>
      <c r="D29" s="559">
        <v>3</v>
      </c>
      <c r="E29" s="560">
        <f>+AU!E52</f>
        <v>4750000</v>
      </c>
      <c r="F29" s="443">
        <f>ROUND(D29*E29,0)</f>
        <v>14250000</v>
      </c>
    </row>
    <row r="30" spans="2:8" s="435" customFormat="1" ht="27" thickBot="1" x14ac:dyDescent="0.35">
      <c r="B30" s="444" t="s">
        <v>348</v>
      </c>
      <c r="C30" s="445" t="s">
        <v>368</v>
      </c>
      <c r="D30" s="446">
        <v>1</v>
      </c>
      <c r="E30" s="447">
        <v>8000000</v>
      </c>
      <c r="F30" s="448">
        <f>ROUND(D30*E30,0)</f>
        <v>8000000</v>
      </c>
    </row>
    <row r="31" spans="2:8" ht="13.8" thickBot="1" x14ac:dyDescent="0.35"/>
    <row r="32" spans="2:8" s="44" customFormat="1" ht="13.8" thickBot="1" x14ac:dyDescent="0.35">
      <c r="B32" s="627" t="s">
        <v>108</v>
      </c>
      <c r="C32" s="628"/>
      <c r="D32" s="628"/>
      <c r="E32" s="650"/>
      <c r="F32" s="62">
        <f>SUM(F28:F30)</f>
        <v>24250000</v>
      </c>
    </row>
    <row r="33" spans="1:12" ht="13.8" thickBot="1" x14ac:dyDescent="0.3">
      <c r="B33" s="13"/>
      <c r="C33" s="13"/>
      <c r="D33" s="13"/>
      <c r="E33" s="13"/>
      <c r="F33" s="13"/>
    </row>
    <row r="34" spans="1:12" x14ac:dyDescent="0.25">
      <c r="A34" s="63"/>
      <c r="B34" s="651" t="s">
        <v>134</v>
      </c>
      <c r="C34" s="652"/>
      <c r="D34" s="652"/>
      <c r="E34" s="653"/>
      <c r="F34" s="24">
        <f>+F15+F25+F32</f>
        <v>204717750</v>
      </c>
    </row>
    <row r="35" spans="1:12" x14ac:dyDescent="0.25">
      <c r="A35" s="63"/>
      <c r="B35" s="654" t="s">
        <v>135</v>
      </c>
      <c r="C35" s="655"/>
      <c r="D35" s="655"/>
      <c r="E35" s="656"/>
      <c r="F35" s="25">
        <f>ROUND(F34*0.19,0)</f>
        <v>38896373</v>
      </c>
    </row>
    <row r="36" spans="1:12" ht="13.95" customHeight="1" thickBot="1" x14ac:dyDescent="0.3">
      <c r="B36" s="657" t="s">
        <v>136</v>
      </c>
      <c r="C36" s="658"/>
      <c r="D36" s="659"/>
      <c r="E36" s="436">
        <f>F36/PRESUPUESTO!F68</f>
        <v>0.13932403294249537</v>
      </c>
      <c r="F36" s="26">
        <f>+F34+F35</f>
        <v>243614123</v>
      </c>
      <c r="H36" s="27"/>
      <c r="I36" s="27"/>
      <c r="J36" s="27"/>
      <c r="K36" s="27"/>
      <c r="L36" s="27"/>
    </row>
    <row r="37" spans="1:12" x14ac:dyDescent="0.3">
      <c r="H37" s="27"/>
      <c r="I37" s="27"/>
      <c r="J37" s="27"/>
      <c r="K37" s="27"/>
      <c r="L37" s="27"/>
    </row>
    <row r="38" spans="1:12" x14ac:dyDescent="0.3">
      <c r="E38" s="64"/>
      <c r="F38" s="28"/>
      <c r="H38" s="27"/>
      <c r="I38" s="27"/>
      <c r="J38" s="27"/>
      <c r="K38" s="27"/>
      <c r="L38" s="27"/>
    </row>
    <row r="39" spans="1:12" x14ac:dyDescent="0.3">
      <c r="E39" s="63"/>
      <c r="F39" s="28"/>
      <c r="H39" s="27"/>
      <c r="I39" s="27"/>
      <c r="J39" s="27"/>
      <c r="K39" s="27"/>
    </row>
    <row r="40" spans="1:12" x14ac:dyDescent="0.3">
      <c r="E40" s="63"/>
      <c r="F40" s="48"/>
      <c r="H40" s="27"/>
      <c r="I40" s="27"/>
      <c r="J40" s="27"/>
      <c r="K40" s="27"/>
    </row>
    <row r="41" spans="1:12" x14ac:dyDescent="0.3">
      <c r="E41" s="63"/>
      <c r="F41" s="48"/>
      <c r="H41" s="27"/>
      <c r="I41" s="27"/>
      <c r="J41" s="27"/>
      <c r="K41" s="27"/>
    </row>
    <row r="42" spans="1:12" x14ac:dyDescent="0.3">
      <c r="E42" s="63"/>
      <c r="F42" s="48"/>
    </row>
    <row r="43" spans="1:12" s="65" customFormat="1" ht="15.45" customHeight="1" x14ac:dyDescent="0.25">
      <c r="A43" s="29"/>
      <c r="B43" s="30"/>
      <c r="C43" s="437"/>
      <c r="E43" s="63"/>
      <c r="F43" s="31"/>
      <c r="G43" s="66"/>
      <c r="H43" s="67"/>
      <c r="I43" s="66"/>
      <c r="J43" s="66"/>
    </row>
    <row r="44" spans="1:12" s="65" customFormat="1" ht="15.45" customHeight="1" x14ac:dyDescent="0.25">
      <c r="A44" s="29"/>
      <c r="B44" s="68"/>
      <c r="C44" s="438"/>
      <c r="E44" s="69"/>
      <c r="F44" s="32"/>
      <c r="G44" s="66"/>
      <c r="H44" s="67"/>
      <c r="I44" s="66"/>
      <c r="J44" s="66"/>
    </row>
    <row r="45" spans="1:12" s="440" customFormat="1" ht="14.55" customHeight="1" x14ac:dyDescent="0.25">
      <c r="A45" s="439"/>
      <c r="B45" s="70"/>
      <c r="C45" s="438"/>
      <c r="E45" s="70"/>
      <c r="F45" s="70"/>
      <c r="G45" s="441"/>
      <c r="H45" s="33"/>
      <c r="I45" s="71"/>
      <c r="J45" s="71"/>
    </row>
    <row r="46" spans="1:12" s="36" customFormat="1" x14ac:dyDescent="0.25">
      <c r="A46" s="34"/>
      <c r="B46" s="35"/>
      <c r="D46" s="37"/>
      <c r="E46" s="643"/>
      <c r="F46" s="643"/>
      <c r="G46" s="38"/>
      <c r="H46" s="39"/>
      <c r="I46" s="40"/>
      <c r="J46" s="40"/>
    </row>
    <row r="47" spans="1:12" s="36" customFormat="1" x14ac:dyDescent="0.25">
      <c r="A47" s="34"/>
      <c r="B47" s="35"/>
      <c r="D47" s="37"/>
      <c r="E47" s="41"/>
      <c r="F47" s="38"/>
      <c r="G47" s="38"/>
      <c r="H47" s="39"/>
      <c r="I47" s="40"/>
      <c r="J47" s="40"/>
    </row>
    <row r="48" spans="1:12" s="36" customFormat="1" x14ac:dyDescent="0.25">
      <c r="A48" s="34"/>
      <c r="B48" s="35"/>
      <c r="D48" s="37"/>
      <c r="E48" s="41"/>
      <c r="F48" s="38"/>
      <c r="G48" s="38"/>
      <c r="H48" s="39"/>
      <c r="I48" s="40"/>
      <c r="J48" s="40"/>
    </row>
    <row r="49" spans="1:10" s="36" customFormat="1" x14ac:dyDescent="0.25">
      <c r="A49" s="34"/>
      <c r="D49" s="37"/>
      <c r="E49" s="41"/>
      <c r="F49" s="38"/>
      <c r="G49" s="38"/>
      <c r="H49" s="39"/>
      <c r="I49" s="40"/>
      <c r="J49" s="40"/>
    </row>
    <row r="50" spans="1:10" s="36" customFormat="1" x14ac:dyDescent="0.25">
      <c r="D50" s="37"/>
      <c r="E50" s="41"/>
      <c r="F50" s="38"/>
      <c r="G50" s="38"/>
      <c r="H50" s="39"/>
      <c r="I50" s="40"/>
      <c r="J50" s="40"/>
    </row>
    <row r="51" spans="1:10" s="36" customFormat="1" x14ac:dyDescent="0.25">
      <c r="A51" s="34"/>
      <c r="D51" s="37"/>
      <c r="E51" s="41"/>
      <c r="F51" s="38"/>
      <c r="G51" s="38"/>
      <c r="H51" s="39"/>
      <c r="I51" s="40"/>
      <c r="J51" s="40"/>
    </row>
    <row r="52" spans="1:10" s="36" customFormat="1" x14ac:dyDescent="0.25">
      <c r="A52" s="34"/>
      <c r="D52" s="37"/>
      <c r="E52" s="41"/>
      <c r="F52" s="38"/>
      <c r="G52" s="38"/>
      <c r="H52" s="39"/>
      <c r="I52" s="40"/>
      <c r="J52" s="40"/>
    </row>
  </sheetData>
  <mergeCells count="13">
    <mergeCell ref="B22:E22"/>
    <mergeCell ref="C1:E1"/>
    <mergeCell ref="B3:F3"/>
    <mergeCell ref="B12:E12"/>
    <mergeCell ref="B13:E13"/>
    <mergeCell ref="B15:E15"/>
    <mergeCell ref="E46:F46"/>
    <mergeCell ref="B23:E23"/>
    <mergeCell ref="B25:E25"/>
    <mergeCell ref="B32:E32"/>
    <mergeCell ref="B34:E34"/>
    <mergeCell ref="B35:E35"/>
    <mergeCell ref="B36:D36"/>
  </mergeCells>
  <printOptions horizontalCentered="1"/>
  <pageMargins left="0.59055118110236227" right="0.59055118110236227" top="0.39370078740157483" bottom="0.39370078740157483" header="0.31496062992125984" footer="0.31496062992125984"/>
  <pageSetup scale="89" fitToHeight="50" orientation="portrait" r:id="rId1"/>
  <headerFooter>
    <oddFooter>&amp;C&amp;"Arial,Normal"Pág.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E360-7997-4275-9A5D-5A6EFB27F8E6}">
  <sheetPr codeName="Hoja12"/>
  <dimension ref="A1:S871"/>
  <sheetViews>
    <sheetView view="pageBreakPreview" topLeftCell="A766" zoomScale="90" zoomScaleNormal="85" zoomScaleSheetLayoutView="90" workbookViewId="0">
      <selection activeCell="C769" sqref="C769:I769"/>
    </sheetView>
  </sheetViews>
  <sheetFormatPr baseColWidth="10" defaultColWidth="11.44140625" defaultRowHeight="13.8" x14ac:dyDescent="0.25"/>
  <cols>
    <col min="1" max="1" width="17.6640625" style="270" customWidth="1"/>
    <col min="2" max="2" width="48.21875" style="270" customWidth="1"/>
    <col min="3" max="3" width="14.88671875" style="352" bestFit="1" customWidth="1"/>
    <col min="4" max="4" width="11.21875" style="270" bestFit="1" customWidth="1"/>
    <col min="5" max="5" width="15.44140625" style="352" customWidth="1"/>
    <col min="6" max="7" width="15.109375" style="352" bestFit="1" customWidth="1"/>
    <col min="8" max="8" width="15.44140625" style="352" customWidth="1"/>
    <col min="9" max="9" width="14.109375" style="352" bestFit="1" customWidth="1"/>
    <col min="10" max="10" width="15.33203125" style="270" bestFit="1" customWidth="1"/>
    <col min="11" max="11" width="11.88671875" style="270" customWidth="1"/>
    <col min="12" max="12" width="20" style="271" bestFit="1" customWidth="1"/>
    <col min="13" max="13" width="17.6640625" style="270" bestFit="1" customWidth="1"/>
    <col min="14" max="16384" width="11.44140625" style="270"/>
  </cols>
  <sheetData>
    <row r="1" spans="1:12" ht="16.2" customHeight="1" x14ac:dyDescent="0.25">
      <c r="A1" s="702"/>
      <c r="B1" s="703" t="str">
        <f>+PRESUPUESTO!B1</f>
        <v>OPTIMIZACIÓN DE LA RED DE ADUCCIÓN DE SAMARIA EN EL MUNICIPIO DE GUÁTICA, GENERADA POR LAS AFECTACIONES DE LA TEMPORADA INVERNAL</v>
      </c>
      <c r="C1" s="703"/>
      <c r="D1" s="703"/>
      <c r="E1" s="703"/>
      <c r="F1" s="703"/>
      <c r="G1" s="703"/>
      <c r="H1" s="704"/>
      <c r="I1" s="704"/>
    </row>
    <row r="2" spans="1:12" ht="25.95" customHeight="1" x14ac:dyDescent="0.25">
      <c r="A2" s="702"/>
      <c r="B2" s="703"/>
      <c r="C2" s="703"/>
      <c r="D2" s="703"/>
      <c r="E2" s="703"/>
      <c r="F2" s="703"/>
      <c r="G2" s="703"/>
      <c r="H2" s="704"/>
      <c r="I2" s="704"/>
    </row>
    <row r="3" spans="1:12" ht="33" customHeight="1" x14ac:dyDescent="0.25">
      <c r="A3" s="702"/>
      <c r="B3" s="705" t="s">
        <v>437</v>
      </c>
      <c r="C3" s="705"/>
      <c r="D3" s="705"/>
      <c r="E3" s="705"/>
      <c r="F3" s="705"/>
      <c r="G3" s="705"/>
      <c r="H3" s="704"/>
      <c r="I3" s="704"/>
    </row>
    <row r="5" spans="1:12" s="249" customFormat="1" ht="15.6" x14ac:dyDescent="0.25">
      <c r="A5" s="699" t="s">
        <v>9</v>
      </c>
      <c r="B5" s="699"/>
      <c r="C5" s="700" t="s">
        <v>287</v>
      </c>
      <c r="D5" s="700"/>
      <c r="E5" s="700"/>
      <c r="F5" s="700"/>
      <c r="G5" s="700"/>
      <c r="H5" s="700"/>
      <c r="I5" s="700"/>
      <c r="L5" s="250"/>
    </row>
    <row r="6" spans="1:12" s="249" customFormat="1" ht="15.6" x14ac:dyDescent="0.25">
      <c r="A6" s="699" t="s">
        <v>10</v>
      </c>
      <c r="B6" s="699"/>
      <c r="C6" s="700" t="s">
        <v>259</v>
      </c>
      <c r="D6" s="700"/>
      <c r="E6" s="700"/>
      <c r="F6" s="700"/>
      <c r="G6" s="700"/>
      <c r="H6" s="700"/>
      <c r="I6" s="700"/>
      <c r="L6" s="250"/>
    </row>
    <row r="7" spans="1:12" s="249" customFormat="1" ht="15.6" x14ac:dyDescent="0.25">
      <c r="A7" s="699" t="s">
        <v>403</v>
      </c>
      <c r="B7" s="699"/>
      <c r="C7" s="700" t="s">
        <v>264</v>
      </c>
      <c r="D7" s="700"/>
      <c r="E7" s="700"/>
      <c r="F7" s="700"/>
      <c r="G7" s="700"/>
      <c r="H7" s="700"/>
      <c r="I7" s="700"/>
      <c r="L7" s="250"/>
    </row>
    <row r="8" spans="1:12" s="249" customFormat="1" ht="15.6" x14ac:dyDescent="0.25">
      <c r="A8" s="672" t="s">
        <v>14</v>
      </c>
      <c r="B8" s="672" t="s">
        <v>15</v>
      </c>
      <c r="C8" s="673" t="s">
        <v>16</v>
      </c>
      <c r="D8" s="674" t="s">
        <v>17</v>
      </c>
      <c r="E8" s="673" t="s">
        <v>18</v>
      </c>
      <c r="F8" s="673" t="s">
        <v>19</v>
      </c>
      <c r="G8" s="673"/>
      <c r="H8" s="673"/>
      <c r="I8" s="673"/>
      <c r="L8" s="250"/>
    </row>
    <row r="9" spans="1:12" s="249" customFormat="1" ht="31.2" x14ac:dyDescent="0.25">
      <c r="A9" s="689"/>
      <c r="B9" s="689"/>
      <c r="C9" s="676"/>
      <c r="D9" s="675"/>
      <c r="E9" s="676"/>
      <c r="F9" s="273" t="s">
        <v>20</v>
      </c>
      <c r="G9" s="273" t="s">
        <v>21</v>
      </c>
      <c r="H9" s="273" t="s">
        <v>22</v>
      </c>
      <c r="I9" s="273" t="s">
        <v>23</v>
      </c>
      <c r="L9" s="250"/>
    </row>
    <row r="10" spans="1:12" s="249" customFormat="1" ht="15.6" x14ac:dyDescent="0.25">
      <c r="A10" s="253"/>
      <c r="B10" s="253"/>
      <c r="C10" s="254"/>
      <c r="D10" s="255"/>
      <c r="E10" s="254"/>
      <c r="F10" s="254"/>
      <c r="G10" s="254"/>
      <c r="H10" s="254"/>
      <c r="I10" s="254"/>
      <c r="L10" s="250"/>
    </row>
    <row r="11" spans="1:12" s="249" customFormat="1" ht="15" x14ac:dyDescent="0.25">
      <c r="A11" s="256" t="s">
        <v>24</v>
      </c>
      <c r="B11" s="257" t="s">
        <v>265</v>
      </c>
      <c r="C11" s="258" t="s">
        <v>264</v>
      </c>
      <c r="D11" s="262">
        <v>1</v>
      </c>
      <c r="E11" s="260">
        <f>+VLOOKUP(B11,'MAT-EQU'!$B$7:$D$124,3,FALSE)</f>
        <v>1346.6666666666667</v>
      </c>
      <c r="F11" s="260" t="str">
        <f>IF(A11="MO",D11*E11,"")</f>
        <v/>
      </c>
      <c r="G11" s="260" t="str">
        <f>IF(A11="MA",D11*E11,"")</f>
        <v/>
      </c>
      <c r="H11" s="260">
        <f>IF(A11="HE",D11*E11,"")</f>
        <v>1346.6666666666667</v>
      </c>
      <c r="I11" s="260" t="str">
        <f>IF(A11="OT",D11*E11,"")</f>
        <v/>
      </c>
      <c r="L11" s="250"/>
    </row>
    <row r="12" spans="1:12" s="249" customFormat="1" ht="15" x14ac:dyDescent="0.25">
      <c r="A12" s="274"/>
      <c r="B12" s="275"/>
      <c r="C12" s="276"/>
      <c r="D12" s="277"/>
      <c r="E12" s="278"/>
      <c r="F12" s="278"/>
      <c r="G12" s="278"/>
      <c r="H12" s="278"/>
      <c r="I12" s="278"/>
      <c r="L12" s="250"/>
    </row>
    <row r="13" spans="1:12" s="249" customFormat="1" ht="15.6" x14ac:dyDescent="0.25">
      <c r="A13" s="265"/>
      <c r="B13" s="279" t="s">
        <v>36</v>
      </c>
      <c r="C13" s="266">
        <f>ROUND(SUM(F13:I13),0)</f>
        <v>1347</v>
      </c>
      <c r="D13" s="267"/>
      <c r="E13" s="251"/>
      <c r="F13" s="251">
        <f>SUM(F5:F11)</f>
        <v>0</v>
      </c>
      <c r="G13" s="251">
        <f>SUM(G5:G11)</f>
        <v>0</v>
      </c>
      <c r="H13" s="251">
        <f>SUM(H5:H11)</f>
        <v>1346.6666666666667</v>
      </c>
      <c r="I13" s="251">
        <f>SUM(I5:I11)</f>
        <v>0</v>
      </c>
      <c r="L13" s="250"/>
    </row>
    <row r="14" spans="1:12" s="249" customFormat="1" ht="15.6" x14ac:dyDescent="0.25">
      <c r="A14" s="314"/>
      <c r="B14" s="563"/>
      <c r="C14" s="359"/>
      <c r="D14" s="316"/>
      <c r="E14" s="254"/>
      <c r="F14" s="254"/>
      <c r="G14" s="254"/>
      <c r="H14" s="254"/>
      <c r="I14" s="254"/>
      <c r="L14" s="250"/>
    </row>
    <row r="15" spans="1:12" s="249" customFormat="1" ht="15" x14ac:dyDescent="0.25">
      <c r="C15" s="280"/>
      <c r="E15" s="280"/>
      <c r="F15" s="280"/>
      <c r="G15" s="280"/>
      <c r="H15" s="280"/>
      <c r="I15" s="280"/>
      <c r="L15" s="250"/>
    </row>
    <row r="16" spans="1:12" s="249" customFormat="1" ht="15.6" x14ac:dyDescent="0.25">
      <c r="A16" s="699" t="s">
        <v>9</v>
      </c>
      <c r="B16" s="699"/>
      <c r="C16" s="700" t="s">
        <v>288</v>
      </c>
      <c r="D16" s="700"/>
      <c r="E16" s="700"/>
      <c r="F16" s="700"/>
      <c r="G16" s="700"/>
      <c r="H16" s="700"/>
      <c r="I16" s="700"/>
      <c r="L16" s="250"/>
    </row>
    <row r="17" spans="1:12" s="249" customFormat="1" ht="15.6" x14ac:dyDescent="0.25">
      <c r="A17" s="699" t="s">
        <v>10</v>
      </c>
      <c r="B17" s="699"/>
      <c r="C17" s="700" t="s">
        <v>365</v>
      </c>
      <c r="D17" s="700"/>
      <c r="E17" s="700"/>
      <c r="F17" s="700"/>
      <c r="G17" s="700"/>
      <c r="H17" s="700"/>
      <c r="I17" s="700"/>
      <c r="L17" s="250"/>
    </row>
    <row r="18" spans="1:12" s="249" customFormat="1" ht="15.6" x14ac:dyDescent="0.25">
      <c r="A18" s="699" t="s">
        <v>403</v>
      </c>
      <c r="B18" s="699"/>
      <c r="C18" s="700" t="s">
        <v>42</v>
      </c>
      <c r="D18" s="700"/>
      <c r="E18" s="700"/>
      <c r="F18" s="700"/>
      <c r="G18" s="700"/>
      <c r="H18" s="700"/>
      <c r="I18" s="700"/>
      <c r="L18" s="250"/>
    </row>
    <row r="19" spans="1:12" s="249" customFormat="1" ht="15.6" x14ac:dyDescent="0.25">
      <c r="A19" s="672" t="s">
        <v>14</v>
      </c>
      <c r="B19" s="672" t="s">
        <v>15</v>
      </c>
      <c r="C19" s="673" t="s">
        <v>16</v>
      </c>
      <c r="D19" s="674" t="s">
        <v>17</v>
      </c>
      <c r="E19" s="673" t="s">
        <v>18</v>
      </c>
      <c r="F19" s="673" t="s">
        <v>19</v>
      </c>
      <c r="G19" s="673"/>
      <c r="H19" s="673"/>
      <c r="I19" s="673"/>
      <c r="L19" s="250"/>
    </row>
    <row r="20" spans="1:12" s="249" customFormat="1" ht="31.2" x14ac:dyDescent="0.25">
      <c r="A20" s="689"/>
      <c r="B20" s="689"/>
      <c r="C20" s="676"/>
      <c r="D20" s="675"/>
      <c r="E20" s="676"/>
      <c r="F20" s="272" t="s">
        <v>20</v>
      </c>
      <c r="G20" s="272" t="s">
        <v>21</v>
      </c>
      <c r="H20" s="273" t="s">
        <v>22</v>
      </c>
      <c r="I20" s="272" t="s">
        <v>23</v>
      </c>
      <c r="L20" s="250"/>
    </row>
    <row r="21" spans="1:12" s="249" customFormat="1" ht="15.6" x14ac:dyDescent="0.25">
      <c r="A21" s="253"/>
      <c r="B21" s="253"/>
      <c r="C21" s="254"/>
      <c r="D21" s="255"/>
      <c r="E21" s="254"/>
      <c r="F21" s="254"/>
      <c r="G21" s="254"/>
      <c r="H21" s="254"/>
      <c r="I21" s="254"/>
      <c r="L21" s="250"/>
    </row>
    <row r="22" spans="1:12" s="249" customFormat="1" ht="15" x14ac:dyDescent="0.25">
      <c r="A22" s="256" t="s">
        <v>24</v>
      </c>
      <c r="B22" s="257" t="s">
        <v>251</v>
      </c>
      <c r="C22" s="281" t="s">
        <v>252</v>
      </c>
      <c r="D22" s="282">
        <v>6</v>
      </c>
      <c r="E22" s="260">
        <f>+VLOOKUP(B22,'MAT-EQU'!$B$7:$D$124,3,FALSE)</f>
        <v>34000</v>
      </c>
      <c r="F22" s="260" t="str">
        <f t="shared" ref="F22:F30" si="0">IF(A22="MO",D22*E22,"")</f>
        <v/>
      </c>
      <c r="G22" s="260" t="str">
        <f t="shared" ref="G22:G30" si="1">IF(A22="MA",D22*E22,"")</f>
        <v/>
      </c>
      <c r="H22" s="260">
        <f t="shared" ref="H22:H30" si="2">IF(A22="HE",D22*E22,"")</f>
        <v>204000</v>
      </c>
      <c r="I22" s="260" t="str">
        <f t="shared" ref="I22:I30" si="3">IF(A22="OT",D22*E22,"")</f>
        <v/>
      </c>
      <c r="L22" s="250"/>
    </row>
    <row r="23" spans="1:12" s="249" customFormat="1" ht="17.399999999999999" x14ac:dyDescent="0.25">
      <c r="A23" s="256" t="s">
        <v>27</v>
      </c>
      <c r="B23" s="257" t="s">
        <v>269</v>
      </c>
      <c r="C23" s="281" t="s">
        <v>408</v>
      </c>
      <c r="D23" s="282">
        <v>0.55000000000000004</v>
      </c>
      <c r="E23" s="260">
        <f>+VLOOKUP(B23,'MAT-EQU'!$B$7:$D$124,3,FALSE)</f>
        <v>42450</v>
      </c>
      <c r="F23" s="260" t="str">
        <f t="shared" si="0"/>
        <v/>
      </c>
      <c r="G23" s="260">
        <f t="shared" si="1"/>
        <v>23347.500000000004</v>
      </c>
      <c r="H23" s="260" t="str">
        <f t="shared" si="2"/>
        <v/>
      </c>
      <c r="I23" s="260" t="str">
        <f t="shared" si="3"/>
        <v/>
      </c>
      <c r="L23" s="250"/>
    </row>
    <row r="24" spans="1:12" s="249" customFormat="1" ht="17.399999999999999" x14ac:dyDescent="0.25">
      <c r="A24" s="256" t="s">
        <v>27</v>
      </c>
      <c r="B24" s="257" t="s">
        <v>270</v>
      </c>
      <c r="C24" s="281" t="s">
        <v>408</v>
      </c>
      <c r="D24" s="282">
        <v>0.95</v>
      </c>
      <c r="E24" s="260">
        <f>+VLOOKUP(B24,'MAT-EQU'!$B$7:$D$124,3,FALSE)</f>
        <v>130000</v>
      </c>
      <c r="F24" s="260" t="str">
        <f t="shared" si="0"/>
        <v/>
      </c>
      <c r="G24" s="260">
        <f t="shared" si="1"/>
        <v>123500</v>
      </c>
      <c r="H24" s="260" t="str">
        <f t="shared" si="2"/>
        <v/>
      </c>
      <c r="I24" s="260" t="str">
        <f t="shared" si="3"/>
        <v/>
      </c>
      <c r="L24" s="250"/>
    </row>
    <row r="25" spans="1:12" s="249" customFormat="1" ht="15" x14ac:dyDescent="0.25">
      <c r="A25" s="256" t="s">
        <v>27</v>
      </c>
      <c r="B25" s="257" t="s">
        <v>253</v>
      </c>
      <c r="C25" s="281" t="s">
        <v>254</v>
      </c>
      <c r="D25" s="282">
        <v>170</v>
      </c>
      <c r="E25" s="260">
        <f>+VLOOKUP(B25,'MAT-EQU'!$B$7:$D$124,3,FALSE)</f>
        <v>200</v>
      </c>
      <c r="F25" s="260" t="str">
        <f t="shared" si="0"/>
        <v/>
      </c>
      <c r="G25" s="260">
        <f t="shared" si="1"/>
        <v>34000</v>
      </c>
      <c r="H25" s="260" t="str">
        <f t="shared" si="2"/>
        <v/>
      </c>
      <c r="I25" s="260" t="str">
        <f t="shared" si="3"/>
        <v/>
      </c>
      <c r="L25" s="250"/>
    </row>
    <row r="26" spans="1:12" s="249" customFormat="1" ht="15" x14ac:dyDescent="0.25">
      <c r="A26" s="256" t="s">
        <v>33</v>
      </c>
      <c r="B26" s="257" t="str">
        <f>+'M.O.'!B50</f>
        <v>Cuadrilla G 1 Of + 2 Ay (jornal + prestaciones)</v>
      </c>
      <c r="C26" s="281" t="s">
        <v>26</v>
      </c>
      <c r="D26" s="282">
        <v>0.13588133443207093</v>
      </c>
      <c r="E26" s="260">
        <f>+VLOOKUP(B26,'M.O.'!$B$32:$F$68,5,0)</f>
        <v>418205</v>
      </c>
      <c r="F26" s="260">
        <f t="shared" si="0"/>
        <v>56826.25346616422</v>
      </c>
      <c r="G26" s="260" t="str">
        <f t="shared" si="1"/>
        <v/>
      </c>
      <c r="H26" s="260" t="str">
        <f t="shared" si="2"/>
        <v/>
      </c>
      <c r="I26" s="260" t="str">
        <f t="shared" si="3"/>
        <v/>
      </c>
      <c r="L26" s="250"/>
    </row>
    <row r="27" spans="1:12" s="249" customFormat="1" ht="30.6" customHeight="1" x14ac:dyDescent="0.25">
      <c r="A27" s="256" t="s">
        <v>45</v>
      </c>
      <c r="B27" s="257" t="str">
        <f>+$C$6</f>
        <v>Transporte material (corte, sub-base, base, afirmado, pétreos, arenas, etc.)</v>
      </c>
      <c r="C27" s="281" t="str">
        <f>+$C$7</f>
        <v>m3-km</v>
      </c>
      <c r="D27" s="282">
        <v>10</v>
      </c>
      <c r="E27" s="260">
        <f>+$C$13</f>
        <v>1347</v>
      </c>
      <c r="F27" s="260" t="str">
        <f t="shared" si="0"/>
        <v/>
      </c>
      <c r="G27" s="260" t="str">
        <f t="shared" si="1"/>
        <v/>
      </c>
      <c r="H27" s="260" t="str">
        <f t="shared" si="2"/>
        <v/>
      </c>
      <c r="I27" s="260">
        <f t="shared" si="3"/>
        <v>13470</v>
      </c>
      <c r="J27" s="283"/>
      <c r="L27" s="250"/>
    </row>
    <row r="28" spans="1:12" s="249" customFormat="1" ht="15" x14ac:dyDescent="0.25">
      <c r="A28" s="256" t="s">
        <v>24</v>
      </c>
      <c r="B28" s="257" t="s">
        <v>41</v>
      </c>
      <c r="C28" s="258" t="s">
        <v>35</v>
      </c>
      <c r="D28" s="327">
        <v>0.1</v>
      </c>
      <c r="E28" s="260">
        <f>+F26</f>
        <v>56826.25346616422</v>
      </c>
      <c r="F28" s="260" t="str">
        <f t="shared" si="0"/>
        <v/>
      </c>
      <c r="G28" s="260" t="str">
        <f t="shared" si="1"/>
        <v/>
      </c>
      <c r="H28" s="260">
        <f t="shared" si="2"/>
        <v>5682.6253466164226</v>
      </c>
      <c r="I28" s="260" t="str">
        <f t="shared" si="3"/>
        <v/>
      </c>
      <c r="L28" s="250"/>
    </row>
    <row r="29" spans="1:12" s="249" customFormat="1" ht="15" x14ac:dyDescent="0.25">
      <c r="A29" s="256" t="s">
        <v>45</v>
      </c>
      <c r="B29" s="257" t="s">
        <v>46</v>
      </c>
      <c r="C29" s="258" t="s">
        <v>35</v>
      </c>
      <c r="D29" s="327">
        <v>0.1</v>
      </c>
      <c r="E29" s="260">
        <f>+F26</f>
        <v>56826.25346616422</v>
      </c>
      <c r="F29" s="260" t="str">
        <f t="shared" si="0"/>
        <v/>
      </c>
      <c r="G29" s="260" t="str">
        <f t="shared" si="1"/>
        <v/>
      </c>
      <c r="H29" s="260" t="str">
        <f t="shared" si="2"/>
        <v/>
      </c>
      <c r="I29" s="260">
        <f t="shared" si="3"/>
        <v>5682.6253466164226</v>
      </c>
      <c r="L29" s="250"/>
    </row>
    <row r="30" spans="1:12" s="249" customFormat="1" ht="15" x14ac:dyDescent="0.25">
      <c r="A30" s="256" t="s">
        <v>24</v>
      </c>
      <c r="B30" s="257" t="s">
        <v>271</v>
      </c>
      <c r="C30" s="281" t="s">
        <v>26</v>
      </c>
      <c r="D30" s="282">
        <v>0.1</v>
      </c>
      <c r="E30" s="260">
        <f>+VLOOKUP(B30,'MAT-EQU'!$B$7:$D$124,3,FALSE)</f>
        <v>110000</v>
      </c>
      <c r="F30" s="260" t="str">
        <f t="shared" si="0"/>
        <v/>
      </c>
      <c r="G30" s="260" t="str">
        <f t="shared" si="1"/>
        <v/>
      </c>
      <c r="H30" s="260">
        <f t="shared" si="2"/>
        <v>11000</v>
      </c>
      <c r="I30" s="260" t="str">
        <f t="shared" si="3"/>
        <v/>
      </c>
      <c r="L30" s="250"/>
    </row>
    <row r="31" spans="1:12" s="249" customFormat="1" ht="15" x14ac:dyDescent="0.25">
      <c r="A31" s="274"/>
      <c r="B31" s="275"/>
      <c r="C31" s="284"/>
      <c r="D31" s="285"/>
      <c r="E31" s="278"/>
      <c r="F31" s="278"/>
      <c r="G31" s="278"/>
      <c r="H31" s="278"/>
      <c r="I31" s="278"/>
      <c r="L31" s="250"/>
    </row>
    <row r="32" spans="1:12" s="249" customFormat="1" ht="15.6" x14ac:dyDescent="0.25">
      <c r="A32" s="265"/>
      <c r="B32" s="265" t="s">
        <v>36</v>
      </c>
      <c r="C32" s="266">
        <f>ROUND(SUM(F32:I32),0)</f>
        <v>477509</v>
      </c>
      <c r="D32" s="267" t="str">
        <f>+C18</f>
        <v>m3</v>
      </c>
      <c r="E32" s="251"/>
      <c r="F32" s="251">
        <f>SUM(F22:F30)</f>
        <v>56826.25346616422</v>
      </c>
      <c r="G32" s="251">
        <f>SUM(G22:G30)</f>
        <v>180847.5</v>
      </c>
      <c r="H32" s="251">
        <f>SUM(H22:H30)</f>
        <v>220682.62534661643</v>
      </c>
      <c r="I32" s="251">
        <f>SUM(I22:I30)</f>
        <v>19152.625346616423</v>
      </c>
      <c r="L32" s="250"/>
    </row>
    <row r="33" spans="1:12" s="249" customFormat="1" ht="15" x14ac:dyDescent="0.25">
      <c r="C33" s="280"/>
      <c r="E33" s="280"/>
      <c r="F33" s="280"/>
      <c r="G33" s="280"/>
      <c r="H33" s="280"/>
      <c r="I33" s="280"/>
      <c r="L33" s="250"/>
    </row>
    <row r="34" spans="1:12" s="249" customFormat="1" ht="15" x14ac:dyDescent="0.25">
      <c r="C34" s="280"/>
      <c r="E34" s="280"/>
      <c r="F34" s="280"/>
      <c r="G34" s="280"/>
      <c r="H34" s="280"/>
      <c r="I34" s="280"/>
      <c r="L34" s="250"/>
    </row>
    <row r="35" spans="1:12" s="249" customFormat="1" ht="15.6" x14ac:dyDescent="0.25">
      <c r="A35" s="699" t="s">
        <v>9</v>
      </c>
      <c r="B35" s="699"/>
      <c r="C35" s="700" t="s">
        <v>289</v>
      </c>
      <c r="D35" s="700"/>
      <c r="E35" s="700"/>
      <c r="F35" s="700"/>
      <c r="G35" s="700"/>
      <c r="H35" s="700"/>
      <c r="I35" s="700"/>
      <c r="L35" s="250"/>
    </row>
    <row r="36" spans="1:12" s="249" customFormat="1" ht="15.6" x14ac:dyDescent="0.25">
      <c r="A36" s="699" t="s">
        <v>10</v>
      </c>
      <c r="B36" s="699"/>
      <c r="C36" s="700" t="s">
        <v>353</v>
      </c>
      <c r="D36" s="700"/>
      <c r="E36" s="700"/>
      <c r="F36" s="700"/>
      <c r="G36" s="700"/>
      <c r="H36" s="700"/>
      <c r="I36" s="700"/>
      <c r="L36" s="250"/>
    </row>
    <row r="37" spans="1:12" s="249" customFormat="1" ht="15.6" x14ac:dyDescent="0.25">
      <c r="A37" s="699" t="s">
        <v>403</v>
      </c>
      <c r="B37" s="699"/>
      <c r="C37" s="700" t="s">
        <v>42</v>
      </c>
      <c r="D37" s="700"/>
      <c r="E37" s="700"/>
      <c r="F37" s="700"/>
      <c r="G37" s="700"/>
      <c r="H37" s="700"/>
      <c r="I37" s="700"/>
      <c r="L37" s="250"/>
    </row>
    <row r="38" spans="1:12" s="249" customFormat="1" ht="15.6" x14ac:dyDescent="0.25">
      <c r="A38" s="672" t="s">
        <v>14</v>
      </c>
      <c r="B38" s="672" t="s">
        <v>15</v>
      </c>
      <c r="C38" s="673" t="s">
        <v>16</v>
      </c>
      <c r="D38" s="674" t="s">
        <v>17</v>
      </c>
      <c r="E38" s="673" t="s">
        <v>18</v>
      </c>
      <c r="F38" s="673" t="s">
        <v>19</v>
      </c>
      <c r="G38" s="673"/>
      <c r="H38" s="673"/>
      <c r="I38" s="673"/>
      <c r="L38" s="250"/>
    </row>
    <row r="39" spans="1:12" s="249" customFormat="1" ht="31.2" x14ac:dyDescent="0.25">
      <c r="A39" s="689"/>
      <c r="B39" s="689"/>
      <c r="C39" s="676"/>
      <c r="D39" s="675"/>
      <c r="E39" s="676"/>
      <c r="F39" s="272" t="s">
        <v>20</v>
      </c>
      <c r="G39" s="272" t="s">
        <v>21</v>
      </c>
      <c r="H39" s="273" t="s">
        <v>22</v>
      </c>
      <c r="I39" s="272" t="s">
        <v>23</v>
      </c>
      <c r="L39" s="250"/>
    </row>
    <row r="40" spans="1:12" s="249" customFormat="1" ht="15.6" x14ac:dyDescent="0.25">
      <c r="A40" s="253"/>
      <c r="B40" s="253"/>
      <c r="C40" s="254"/>
      <c r="D40" s="255"/>
      <c r="E40" s="254"/>
      <c r="F40" s="254"/>
      <c r="G40" s="254"/>
      <c r="H40" s="254"/>
      <c r="I40" s="254"/>
      <c r="L40" s="250"/>
    </row>
    <row r="41" spans="1:12" s="249" customFormat="1" ht="15" x14ac:dyDescent="0.25">
      <c r="A41" s="256" t="s">
        <v>27</v>
      </c>
      <c r="B41" s="257" t="s">
        <v>251</v>
      </c>
      <c r="C41" s="281" t="s">
        <v>252</v>
      </c>
      <c r="D41" s="282">
        <v>7</v>
      </c>
      <c r="E41" s="260">
        <f>+VLOOKUP(B41,'MAT-EQU'!$B$7:$D$124,3,FALSE)</f>
        <v>34000</v>
      </c>
      <c r="F41" s="260" t="str">
        <f t="shared" ref="F41:F49" si="4">IF(A41="MO",D41*E41,"")</f>
        <v/>
      </c>
      <c r="G41" s="260">
        <f t="shared" ref="G41:G49" si="5">IF(A41="MA",D41*E41,"")</f>
        <v>238000</v>
      </c>
      <c r="H41" s="260" t="str">
        <f t="shared" ref="H41:H49" si="6">IF(A41="HE",D41*E41,"")</f>
        <v/>
      </c>
      <c r="I41" s="260" t="str">
        <f t="shared" ref="I41:I49" si="7">IF(A41="OT",D41*E41,"")</f>
        <v/>
      </c>
      <c r="L41" s="250"/>
    </row>
    <row r="42" spans="1:12" s="249" customFormat="1" ht="15" x14ac:dyDescent="0.25">
      <c r="A42" s="256" t="s">
        <v>27</v>
      </c>
      <c r="B42" s="257" t="s">
        <v>269</v>
      </c>
      <c r="C42" s="281" t="s">
        <v>256</v>
      </c>
      <c r="D42" s="282">
        <v>0.55000000000000004</v>
      </c>
      <c r="E42" s="260">
        <f>+VLOOKUP(B42,'MAT-EQU'!$B$7:$D$124,3,FALSE)</f>
        <v>42450</v>
      </c>
      <c r="F42" s="260" t="str">
        <f t="shared" si="4"/>
        <v/>
      </c>
      <c r="G42" s="260">
        <f t="shared" si="5"/>
        <v>23347.500000000004</v>
      </c>
      <c r="H42" s="260" t="str">
        <f t="shared" si="6"/>
        <v/>
      </c>
      <c r="I42" s="260" t="str">
        <f t="shared" si="7"/>
        <v/>
      </c>
      <c r="L42" s="250"/>
    </row>
    <row r="43" spans="1:12" s="249" customFormat="1" ht="15" x14ac:dyDescent="0.25">
      <c r="A43" s="256" t="s">
        <v>27</v>
      </c>
      <c r="B43" s="257" t="s">
        <v>270</v>
      </c>
      <c r="C43" s="281" t="s">
        <v>256</v>
      </c>
      <c r="D43" s="282">
        <v>0.84</v>
      </c>
      <c r="E43" s="260">
        <f>+VLOOKUP(B43,'MAT-EQU'!$B$7:$D$124,3,FALSE)</f>
        <v>130000</v>
      </c>
      <c r="F43" s="260" t="str">
        <f t="shared" si="4"/>
        <v/>
      </c>
      <c r="G43" s="260">
        <f t="shared" si="5"/>
        <v>109200</v>
      </c>
      <c r="H43" s="260" t="str">
        <f t="shared" si="6"/>
        <v/>
      </c>
      <c r="I43" s="260" t="str">
        <f t="shared" si="7"/>
        <v/>
      </c>
      <c r="L43" s="250"/>
    </row>
    <row r="44" spans="1:12" s="249" customFormat="1" ht="15" x14ac:dyDescent="0.25">
      <c r="A44" s="256" t="s">
        <v>27</v>
      </c>
      <c r="B44" s="257" t="s">
        <v>253</v>
      </c>
      <c r="C44" s="281" t="s">
        <v>254</v>
      </c>
      <c r="D44" s="282">
        <v>180</v>
      </c>
      <c r="E44" s="260">
        <f>+VLOOKUP(B44,'MAT-EQU'!$B$7:$D$124,3,FALSE)</f>
        <v>200</v>
      </c>
      <c r="F44" s="260" t="str">
        <f t="shared" si="4"/>
        <v/>
      </c>
      <c r="G44" s="260">
        <f t="shared" si="5"/>
        <v>36000</v>
      </c>
      <c r="H44" s="260" t="str">
        <f t="shared" si="6"/>
        <v/>
      </c>
      <c r="I44" s="260" t="str">
        <f t="shared" si="7"/>
        <v/>
      </c>
      <c r="L44" s="250"/>
    </row>
    <row r="45" spans="1:12" s="249" customFormat="1" ht="15" x14ac:dyDescent="0.25">
      <c r="A45" s="256" t="s">
        <v>33</v>
      </c>
      <c r="B45" s="261" t="s">
        <v>180</v>
      </c>
      <c r="C45" s="281" t="s">
        <v>26</v>
      </c>
      <c r="D45" s="282">
        <v>0.5</v>
      </c>
      <c r="E45" s="260">
        <f>+VLOOKUP(B45,'M.O.'!$B$32:$F$68,5,0)</f>
        <v>308151</v>
      </c>
      <c r="F45" s="260">
        <f t="shared" si="4"/>
        <v>154075.5</v>
      </c>
      <c r="G45" s="260" t="str">
        <f t="shared" si="5"/>
        <v/>
      </c>
      <c r="H45" s="260" t="str">
        <f t="shared" si="6"/>
        <v/>
      </c>
      <c r="I45" s="260" t="str">
        <f t="shared" si="7"/>
        <v/>
      </c>
      <c r="L45" s="250"/>
    </row>
    <row r="46" spans="1:12" s="249" customFormat="1" ht="30.6" customHeight="1" x14ac:dyDescent="0.25">
      <c r="A46" s="256" t="s">
        <v>45</v>
      </c>
      <c r="B46" s="257" t="s">
        <v>259</v>
      </c>
      <c r="C46" s="281" t="s">
        <v>264</v>
      </c>
      <c r="D46" s="282">
        <v>5</v>
      </c>
      <c r="E46" s="260">
        <f>+$C$13</f>
        <v>1347</v>
      </c>
      <c r="F46" s="260" t="str">
        <f t="shared" si="4"/>
        <v/>
      </c>
      <c r="G46" s="260" t="str">
        <f t="shared" si="5"/>
        <v/>
      </c>
      <c r="H46" s="260" t="str">
        <f t="shared" si="6"/>
        <v/>
      </c>
      <c r="I46" s="260">
        <f t="shared" si="7"/>
        <v>6735</v>
      </c>
      <c r="J46" s="283"/>
      <c r="L46" s="250"/>
    </row>
    <row r="47" spans="1:12" s="249" customFormat="1" ht="15" x14ac:dyDescent="0.25">
      <c r="A47" s="256" t="s">
        <v>24</v>
      </c>
      <c r="B47" s="257" t="s">
        <v>41</v>
      </c>
      <c r="C47" s="258" t="s">
        <v>35</v>
      </c>
      <c r="D47" s="327">
        <v>0.1</v>
      </c>
      <c r="E47" s="260">
        <f>+F45</f>
        <v>154075.5</v>
      </c>
      <c r="F47" s="260" t="str">
        <f t="shared" si="4"/>
        <v/>
      </c>
      <c r="G47" s="260" t="str">
        <f t="shared" si="5"/>
        <v/>
      </c>
      <c r="H47" s="260">
        <f t="shared" si="6"/>
        <v>15407.550000000001</v>
      </c>
      <c r="I47" s="260" t="str">
        <f t="shared" si="7"/>
        <v/>
      </c>
      <c r="L47" s="250"/>
    </row>
    <row r="48" spans="1:12" s="249" customFormat="1" ht="15" x14ac:dyDescent="0.25">
      <c r="A48" s="256" t="s">
        <v>45</v>
      </c>
      <c r="B48" s="257" t="s">
        <v>46</v>
      </c>
      <c r="C48" s="258" t="s">
        <v>35</v>
      </c>
      <c r="D48" s="327">
        <v>0.1</v>
      </c>
      <c r="E48" s="260">
        <f>+F45</f>
        <v>154075.5</v>
      </c>
      <c r="F48" s="260" t="str">
        <f t="shared" si="4"/>
        <v/>
      </c>
      <c r="G48" s="260" t="str">
        <f t="shared" si="5"/>
        <v/>
      </c>
      <c r="H48" s="260" t="str">
        <f t="shared" si="6"/>
        <v/>
      </c>
      <c r="I48" s="260">
        <f t="shared" si="7"/>
        <v>15407.550000000001</v>
      </c>
      <c r="L48" s="250"/>
    </row>
    <row r="49" spans="1:12" s="249" customFormat="1" ht="15" x14ac:dyDescent="0.25">
      <c r="A49" s="256" t="s">
        <v>24</v>
      </c>
      <c r="B49" s="257" t="s">
        <v>271</v>
      </c>
      <c r="C49" s="281" t="s">
        <v>26</v>
      </c>
      <c r="D49" s="282">
        <v>0.5</v>
      </c>
      <c r="E49" s="260">
        <f>+VLOOKUP(B49,'MAT-EQU'!$B$7:$D$124,3,FALSE)</f>
        <v>110000</v>
      </c>
      <c r="F49" s="260" t="str">
        <f t="shared" si="4"/>
        <v/>
      </c>
      <c r="G49" s="260" t="str">
        <f t="shared" si="5"/>
        <v/>
      </c>
      <c r="H49" s="260">
        <f t="shared" si="6"/>
        <v>55000</v>
      </c>
      <c r="I49" s="260" t="str">
        <f t="shared" si="7"/>
        <v/>
      </c>
      <c r="L49" s="250"/>
    </row>
    <row r="50" spans="1:12" s="249" customFormat="1" ht="15" x14ac:dyDescent="0.25">
      <c r="A50" s="274"/>
      <c r="B50" s="275"/>
      <c r="C50" s="284"/>
      <c r="D50" s="285"/>
      <c r="E50" s="278"/>
      <c r="F50" s="278"/>
      <c r="G50" s="278"/>
      <c r="H50" s="278"/>
      <c r="I50" s="278"/>
      <c r="L50" s="250"/>
    </row>
    <row r="51" spans="1:12" s="249" customFormat="1" ht="15.6" x14ac:dyDescent="0.25">
      <c r="A51" s="265"/>
      <c r="B51" s="265" t="s">
        <v>36</v>
      </c>
      <c r="C51" s="266">
        <f>ROUND(SUM(F51:I51),0)</f>
        <v>653173</v>
      </c>
      <c r="D51" s="267" t="str">
        <f>+C37</f>
        <v>m3</v>
      </c>
      <c r="E51" s="251"/>
      <c r="F51" s="251">
        <f>SUM(F41:F49)</f>
        <v>154075.5</v>
      </c>
      <c r="G51" s="251">
        <f t="shared" ref="G51:I51" si="8">SUM(G41:G49)</f>
        <v>406547.5</v>
      </c>
      <c r="H51" s="251">
        <f t="shared" si="8"/>
        <v>70407.55</v>
      </c>
      <c r="I51" s="251">
        <f t="shared" si="8"/>
        <v>22142.550000000003</v>
      </c>
      <c r="L51" s="250"/>
    </row>
    <row r="52" spans="1:12" s="249" customFormat="1" ht="15" x14ac:dyDescent="0.25">
      <c r="C52" s="280"/>
      <c r="E52" s="280"/>
      <c r="F52" s="280"/>
      <c r="G52" s="280"/>
      <c r="H52" s="280"/>
      <c r="I52" s="280"/>
      <c r="L52" s="250"/>
    </row>
    <row r="53" spans="1:12" s="249" customFormat="1" ht="15" x14ac:dyDescent="0.25">
      <c r="C53" s="280"/>
      <c r="E53" s="280"/>
      <c r="F53" s="280"/>
      <c r="G53" s="280"/>
      <c r="H53" s="280"/>
      <c r="I53" s="280"/>
      <c r="L53" s="250"/>
    </row>
    <row r="54" spans="1:12" s="249" customFormat="1" ht="15.6" x14ac:dyDescent="0.25">
      <c r="A54" s="699" t="s">
        <v>9</v>
      </c>
      <c r="B54" s="699"/>
      <c r="C54" s="700" t="s">
        <v>290</v>
      </c>
      <c r="D54" s="700"/>
      <c r="E54" s="700"/>
      <c r="F54" s="700"/>
      <c r="G54" s="700"/>
      <c r="H54" s="700"/>
      <c r="I54" s="700"/>
      <c r="L54" s="250"/>
    </row>
    <row r="55" spans="1:12" s="249" customFormat="1" ht="15.6" x14ac:dyDescent="0.25">
      <c r="A55" s="699" t="s">
        <v>10</v>
      </c>
      <c r="B55" s="699"/>
      <c r="C55" s="700" t="s">
        <v>354</v>
      </c>
      <c r="D55" s="700"/>
      <c r="E55" s="700"/>
      <c r="F55" s="700"/>
      <c r="G55" s="700"/>
      <c r="H55" s="700"/>
      <c r="I55" s="700"/>
      <c r="L55" s="250"/>
    </row>
    <row r="56" spans="1:12" s="249" customFormat="1" ht="15.6" x14ac:dyDescent="0.25">
      <c r="A56" s="699" t="s">
        <v>403</v>
      </c>
      <c r="B56" s="699"/>
      <c r="C56" s="700" t="s">
        <v>42</v>
      </c>
      <c r="D56" s="700"/>
      <c r="E56" s="700"/>
      <c r="F56" s="700"/>
      <c r="G56" s="700"/>
      <c r="H56" s="700"/>
      <c r="I56" s="700"/>
      <c r="L56" s="250"/>
    </row>
    <row r="57" spans="1:12" s="249" customFormat="1" ht="15.6" x14ac:dyDescent="0.25">
      <c r="A57" s="672" t="s">
        <v>14</v>
      </c>
      <c r="B57" s="672" t="s">
        <v>15</v>
      </c>
      <c r="C57" s="673" t="s">
        <v>16</v>
      </c>
      <c r="D57" s="674" t="s">
        <v>17</v>
      </c>
      <c r="E57" s="673" t="s">
        <v>18</v>
      </c>
      <c r="F57" s="673" t="s">
        <v>19</v>
      </c>
      <c r="G57" s="673"/>
      <c r="H57" s="673"/>
      <c r="I57" s="673"/>
      <c r="L57" s="250"/>
    </row>
    <row r="58" spans="1:12" s="249" customFormat="1" ht="31.2" x14ac:dyDescent="0.25">
      <c r="A58" s="689"/>
      <c r="B58" s="689"/>
      <c r="C58" s="676"/>
      <c r="D58" s="675"/>
      <c r="E58" s="676"/>
      <c r="F58" s="272" t="s">
        <v>20</v>
      </c>
      <c r="G58" s="272" t="s">
        <v>21</v>
      </c>
      <c r="H58" s="273" t="s">
        <v>22</v>
      </c>
      <c r="I58" s="272" t="s">
        <v>23</v>
      </c>
      <c r="L58" s="250"/>
    </row>
    <row r="59" spans="1:12" s="249" customFormat="1" ht="15.6" x14ac:dyDescent="0.25">
      <c r="A59" s="253"/>
      <c r="B59" s="253"/>
      <c r="C59" s="254"/>
      <c r="D59" s="255"/>
      <c r="E59" s="254"/>
      <c r="F59" s="254"/>
      <c r="G59" s="254"/>
      <c r="H59" s="254"/>
      <c r="I59" s="254"/>
      <c r="L59" s="250"/>
    </row>
    <row r="60" spans="1:12" s="249" customFormat="1" ht="15" x14ac:dyDescent="0.25">
      <c r="A60" s="256" t="s">
        <v>24</v>
      </c>
      <c r="B60" s="257" t="s">
        <v>251</v>
      </c>
      <c r="C60" s="281" t="s">
        <v>252</v>
      </c>
      <c r="D60" s="282">
        <v>8.5</v>
      </c>
      <c r="E60" s="260">
        <f>+VLOOKUP(B60,'MAT-EQU'!$B$7:$D$124,3,FALSE)</f>
        <v>34000</v>
      </c>
      <c r="F60" s="260" t="str">
        <f t="shared" ref="F60:F68" si="9">IF(A60="MO",D60*E60,"")</f>
        <v/>
      </c>
      <c r="G60" s="260" t="str">
        <f t="shared" ref="G60:G68" si="10">IF(A60="MA",D60*E60,"")</f>
        <v/>
      </c>
      <c r="H60" s="260">
        <f t="shared" ref="H60:H68" si="11">IF(A60="HE",D60*E60,"")</f>
        <v>289000</v>
      </c>
      <c r="I60" s="260" t="str">
        <f t="shared" ref="I60:I68" si="12">IF(A60="OT",D60*E60,"")</f>
        <v/>
      </c>
      <c r="L60" s="250"/>
    </row>
    <row r="61" spans="1:12" s="249" customFormat="1" ht="17.399999999999999" x14ac:dyDescent="0.25">
      <c r="A61" s="256" t="s">
        <v>27</v>
      </c>
      <c r="B61" s="257" t="s">
        <v>269</v>
      </c>
      <c r="C61" s="281" t="s">
        <v>408</v>
      </c>
      <c r="D61" s="282">
        <v>0.6</v>
      </c>
      <c r="E61" s="260">
        <f>+VLOOKUP(B61,'MAT-EQU'!$B$7:$D$124,3,FALSE)</f>
        <v>42450</v>
      </c>
      <c r="F61" s="260" t="str">
        <f t="shared" si="9"/>
        <v/>
      </c>
      <c r="G61" s="260">
        <f t="shared" si="10"/>
        <v>25470</v>
      </c>
      <c r="H61" s="260" t="str">
        <f t="shared" si="11"/>
        <v/>
      </c>
      <c r="I61" s="260" t="str">
        <f t="shared" si="12"/>
        <v/>
      </c>
      <c r="L61" s="250"/>
    </row>
    <row r="62" spans="1:12" s="249" customFormat="1" ht="17.399999999999999" x14ac:dyDescent="0.25">
      <c r="A62" s="256" t="s">
        <v>27</v>
      </c>
      <c r="B62" s="257" t="s">
        <v>270</v>
      </c>
      <c r="C62" s="281" t="s">
        <v>408</v>
      </c>
      <c r="D62" s="282">
        <v>0.8</v>
      </c>
      <c r="E62" s="260">
        <f>+VLOOKUP(B62,'MAT-EQU'!$B$7:$D$124,3,FALSE)</f>
        <v>130000</v>
      </c>
      <c r="F62" s="260" t="str">
        <f t="shared" si="9"/>
        <v/>
      </c>
      <c r="G62" s="260">
        <f t="shared" si="10"/>
        <v>104000</v>
      </c>
      <c r="H62" s="260" t="str">
        <f t="shared" si="11"/>
        <v/>
      </c>
      <c r="I62" s="260" t="str">
        <f t="shared" si="12"/>
        <v/>
      </c>
      <c r="L62" s="250"/>
    </row>
    <row r="63" spans="1:12" s="249" customFormat="1" ht="15" x14ac:dyDescent="0.25">
      <c r="A63" s="256" t="s">
        <v>27</v>
      </c>
      <c r="B63" s="257" t="s">
        <v>253</v>
      </c>
      <c r="C63" s="281" t="s">
        <v>254</v>
      </c>
      <c r="D63" s="282">
        <v>190</v>
      </c>
      <c r="E63" s="260">
        <f>+E44</f>
        <v>200</v>
      </c>
      <c r="F63" s="260" t="str">
        <f t="shared" si="9"/>
        <v/>
      </c>
      <c r="G63" s="260">
        <f t="shared" si="10"/>
        <v>38000</v>
      </c>
      <c r="H63" s="260" t="str">
        <f t="shared" si="11"/>
        <v/>
      </c>
      <c r="I63" s="260" t="str">
        <f t="shared" si="12"/>
        <v/>
      </c>
      <c r="L63" s="250"/>
    </row>
    <row r="64" spans="1:12" s="249" customFormat="1" ht="15" x14ac:dyDescent="0.25">
      <c r="A64" s="256" t="s">
        <v>33</v>
      </c>
      <c r="B64" s="257" t="s">
        <v>56</v>
      </c>
      <c r="C64" s="281" t="s">
        <v>26</v>
      </c>
      <c r="D64" s="282">
        <v>0.4</v>
      </c>
      <c r="E64" s="260">
        <f>+VLOOKUP(B64,'M.O.'!$B$32:$F$68,5,0)</f>
        <v>418205</v>
      </c>
      <c r="F64" s="260">
        <f t="shared" si="9"/>
        <v>167282</v>
      </c>
      <c r="G64" s="260" t="str">
        <f t="shared" si="10"/>
        <v/>
      </c>
      <c r="H64" s="260" t="str">
        <f t="shared" si="11"/>
        <v/>
      </c>
      <c r="I64" s="260" t="str">
        <f t="shared" si="12"/>
        <v/>
      </c>
      <c r="L64" s="250"/>
    </row>
    <row r="65" spans="1:12" s="249" customFormat="1" ht="30.6" customHeight="1" x14ac:dyDescent="0.25">
      <c r="A65" s="256" t="s">
        <v>45</v>
      </c>
      <c r="B65" s="257" t="str">
        <f>+$C$6</f>
        <v>Transporte material (corte, sub-base, base, afirmado, pétreos, arenas, etc.)</v>
      </c>
      <c r="C65" s="281" t="str">
        <f>+$C$7</f>
        <v>m3-km</v>
      </c>
      <c r="D65" s="282">
        <v>10</v>
      </c>
      <c r="E65" s="260">
        <f>+$C$13</f>
        <v>1347</v>
      </c>
      <c r="F65" s="260" t="str">
        <f t="shared" si="9"/>
        <v/>
      </c>
      <c r="G65" s="260" t="str">
        <f t="shared" si="10"/>
        <v/>
      </c>
      <c r="H65" s="260" t="str">
        <f t="shared" si="11"/>
        <v/>
      </c>
      <c r="I65" s="260">
        <f t="shared" si="12"/>
        <v>13470</v>
      </c>
      <c r="J65" s="283"/>
      <c r="L65" s="250"/>
    </row>
    <row r="66" spans="1:12" s="249" customFormat="1" ht="15" x14ac:dyDescent="0.25">
      <c r="A66" s="256" t="s">
        <v>24</v>
      </c>
      <c r="B66" s="257" t="s">
        <v>41</v>
      </c>
      <c r="C66" s="258" t="s">
        <v>35</v>
      </c>
      <c r="D66" s="327">
        <v>0.1</v>
      </c>
      <c r="E66" s="260">
        <f>+F64</f>
        <v>167282</v>
      </c>
      <c r="F66" s="260" t="str">
        <f t="shared" si="9"/>
        <v/>
      </c>
      <c r="G66" s="260" t="str">
        <f t="shared" si="10"/>
        <v/>
      </c>
      <c r="H66" s="260">
        <f t="shared" si="11"/>
        <v>16728.2</v>
      </c>
      <c r="I66" s="260" t="str">
        <f t="shared" si="12"/>
        <v/>
      </c>
      <c r="L66" s="250"/>
    </row>
    <row r="67" spans="1:12" s="249" customFormat="1" ht="15" x14ac:dyDescent="0.25">
      <c r="A67" s="256" t="s">
        <v>45</v>
      </c>
      <c r="B67" s="257" t="s">
        <v>46</v>
      </c>
      <c r="C67" s="258" t="s">
        <v>35</v>
      </c>
      <c r="D67" s="327">
        <v>0.1</v>
      </c>
      <c r="E67" s="260">
        <f>+F64</f>
        <v>167282</v>
      </c>
      <c r="F67" s="260" t="str">
        <f t="shared" si="9"/>
        <v/>
      </c>
      <c r="G67" s="260" t="str">
        <f t="shared" si="10"/>
        <v/>
      </c>
      <c r="H67" s="260" t="str">
        <f t="shared" si="11"/>
        <v/>
      </c>
      <c r="I67" s="260">
        <f t="shared" si="12"/>
        <v>16728.2</v>
      </c>
      <c r="L67" s="250"/>
    </row>
    <row r="68" spans="1:12" s="249" customFormat="1" ht="15" x14ac:dyDescent="0.25">
      <c r="A68" s="256" t="s">
        <v>24</v>
      </c>
      <c r="B68" s="257" t="s">
        <v>271</v>
      </c>
      <c r="C68" s="281" t="s">
        <v>26</v>
      </c>
      <c r="D68" s="282">
        <v>0.25</v>
      </c>
      <c r="E68" s="260">
        <f>+VLOOKUP(B68,'MAT-EQU'!$B$7:$D$124,3,FALSE)</f>
        <v>110000</v>
      </c>
      <c r="F68" s="260" t="str">
        <f t="shared" si="9"/>
        <v/>
      </c>
      <c r="G68" s="260" t="str">
        <f t="shared" si="10"/>
        <v/>
      </c>
      <c r="H68" s="260">
        <f t="shared" si="11"/>
        <v>27500</v>
      </c>
      <c r="I68" s="260" t="str">
        <f t="shared" si="12"/>
        <v/>
      </c>
      <c r="L68" s="250"/>
    </row>
    <row r="69" spans="1:12" s="249" customFormat="1" ht="15" x14ac:dyDescent="0.25">
      <c r="A69" s="274"/>
      <c r="B69" s="275"/>
      <c r="C69" s="284"/>
      <c r="D69" s="285"/>
      <c r="E69" s="278"/>
      <c r="F69" s="278"/>
      <c r="G69" s="278"/>
      <c r="H69" s="278"/>
      <c r="I69" s="278"/>
      <c r="L69" s="250"/>
    </row>
    <row r="70" spans="1:12" s="249" customFormat="1" ht="15.6" x14ac:dyDescent="0.25">
      <c r="A70" s="265"/>
      <c r="B70" s="265" t="s">
        <v>36</v>
      </c>
      <c r="C70" s="266">
        <f>ROUND(SUM(F70:I70),0)</f>
        <v>698178</v>
      </c>
      <c r="D70" s="267" t="str">
        <f>+C56</f>
        <v>m3</v>
      </c>
      <c r="E70" s="251"/>
      <c r="F70" s="251">
        <f>SUM(F60:F68)</f>
        <v>167282</v>
      </c>
      <c r="G70" s="251">
        <f>SUM(G60:G68)</f>
        <v>167470</v>
      </c>
      <c r="H70" s="251">
        <f>SUM(H60:H68)</f>
        <v>333228.2</v>
      </c>
      <c r="I70" s="251">
        <f>SUM(I60:I68)</f>
        <v>30198.2</v>
      </c>
      <c r="L70" s="250"/>
    </row>
    <row r="71" spans="1:12" s="249" customFormat="1" ht="15" x14ac:dyDescent="0.25">
      <c r="C71" s="280"/>
      <c r="E71" s="280"/>
      <c r="F71" s="280"/>
      <c r="G71" s="280"/>
      <c r="H71" s="280"/>
      <c r="I71" s="280"/>
      <c r="L71" s="250"/>
    </row>
    <row r="72" spans="1:12" s="249" customFormat="1" ht="15" x14ac:dyDescent="0.25">
      <c r="C72" s="280"/>
      <c r="E72" s="280"/>
      <c r="F72" s="280"/>
      <c r="G72" s="280"/>
      <c r="H72" s="280"/>
      <c r="I72" s="280"/>
      <c r="L72" s="250"/>
    </row>
    <row r="73" spans="1:12" s="249" customFormat="1" ht="15.6" x14ac:dyDescent="0.25">
      <c r="A73" s="699" t="s">
        <v>9</v>
      </c>
      <c r="B73" s="699"/>
      <c r="C73" s="700" t="s">
        <v>291</v>
      </c>
      <c r="D73" s="700"/>
      <c r="E73" s="700"/>
      <c r="F73" s="700"/>
      <c r="G73" s="700"/>
      <c r="H73" s="700"/>
      <c r="I73" s="700"/>
      <c r="L73" s="250"/>
    </row>
    <row r="74" spans="1:12" s="249" customFormat="1" ht="15.6" x14ac:dyDescent="0.25">
      <c r="A74" s="699" t="s">
        <v>10</v>
      </c>
      <c r="B74" s="699"/>
      <c r="C74" s="700" t="s">
        <v>355</v>
      </c>
      <c r="D74" s="700"/>
      <c r="E74" s="700"/>
      <c r="F74" s="700"/>
      <c r="G74" s="700"/>
      <c r="H74" s="700"/>
      <c r="I74" s="700"/>
      <c r="L74" s="250"/>
    </row>
    <row r="75" spans="1:12" s="249" customFormat="1" ht="15.6" x14ac:dyDescent="0.25">
      <c r="A75" s="699" t="s">
        <v>403</v>
      </c>
      <c r="B75" s="699"/>
      <c r="C75" s="700" t="s">
        <v>42</v>
      </c>
      <c r="D75" s="700"/>
      <c r="E75" s="700"/>
      <c r="F75" s="700"/>
      <c r="G75" s="700"/>
      <c r="H75" s="700"/>
      <c r="I75" s="700"/>
      <c r="L75" s="250"/>
    </row>
    <row r="76" spans="1:12" s="249" customFormat="1" ht="15.6" x14ac:dyDescent="0.25">
      <c r="A76" s="672" t="s">
        <v>14</v>
      </c>
      <c r="B76" s="672" t="s">
        <v>15</v>
      </c>
      <c r="C76" s="673" t="s">
        <v>16</v>
      </c>
      <c r="D76" s="674" t="s">
        <v>17</v>
      </c>
      <c r="E76" s="673" t="s">
        <v>18</v>
      </c>
      <c r="F76" s="673" t="s">
        <v>19</v>
      </c>
      <c r="G76" s="673"/>
      <c r="H76" s="673"/>
      <c r="I76" s="673"/>
      <c r="L76" s="250"/>
    </row>
    <row r="77" spans="1:12" s="249" customFormat="1" ht="31.2" x14ac:dyDescent="0.25">
      <c r="A77" s="689"/>
      <c r="B77" s="689"/>
      <c r="C77" s="676"/>
      <c r="D77" s="675"/>
      <c r="E77" s="676"/>
      <c r="F77" s="272" t="s">
        <v>20</v>
      </c>
      <c r="G77" s="272" t="s">
        <v>21</v>
      </c>
      <c r="H77" s="273" t="s">
        <v>22</v>
      </c>
      <c r="I77" s="272" t="s">
        <v>23</v>
      </c>
      <c r="L77" s="250"/>
    </row>
    <row r="78" spans="1:12" s="249" customFormat="1" ht="15.6" x14ac:dyDescent="0.25">
      <c r="A78" s="253"/>
      <c r="B78" s="253"/>
      <c r="C78" s="254"/>
      <c r="D78" s="255"/>
      <c r="E78" s="254"/>
      <c r="F78" s="254"/>
      <c r="G78" s="254"/>
      <c r="H78" s="254"/>
      <c r="I78" s="254"/>
      <c r="L78" s="250"/>
    </row>
    <row r="79" spans="1:12" s="249" customFormat="1" ht="15" x14ac:dyDescent="0.25">
      <c r="A79" s="256" t="s">
        <v>24</v>
      </c>
      <c r="B79" s="257" t="s">
        <v>251</v>
      </c>
      <c r="C79" s="281" t="s">
        <v>252</v>
      </c>
      <c r="D79" s="282">
        <v>9.5</v>
      </c>
      <c r="E79" s="260">
        <f>+VLOOKUP(B79,'MAT-EQU'!$B$7:$D$124,3,FALSE)</f>
        <v>34000</v>
      </c>
      <c r="F79" s="260" t="str">
        <f t="shared" ref="F79:F87" si="13">IF(A79="MO",D79*E79,"")</f>
        <v/>
      </c>
      <c r="G79" s="260" t="str">
        <f t="shared" ref="G79:G87" si="14">IF(A79="MA",D79*E79,"")</f>
        <v/>
      </c>
      <c r="H79" s="260">
        <f t="shared" ref="H79:H87" si="15">IF(A79="HE",D79*E79,"")</f>
        <v>323000</v>
      </c>
      <c r="I79" s="260" t="str">
        <f t="shared" ref="I79:I87" si="16">IF(A79="OT",D79*E79,"")</f>
        <v/>
      </c>
      <c r="L79" s="250"/>
    </row>
    <row r="80" spans="1:12" s="249" customFormat="1" ht="17.399999999999999" x14ac:dyDescent="0.25">
      <c r="A80" s="256" t="s">
        <v>27</v>
      </c>
      <c r="B80" s="257" t="s">
        <v>269</v>
      </c>
      <c r="C80" s="281" t="s">
        <v>408</v>
      </c>
      <c r="D80" s="282">
        <v>0.67</v>
      </c>
      <c r="E80" s="260">
        <f>+VLOOKUP(B80,'MAT-EQU'!$B$7:$D$124,3,FALSE)</f>
        <v>42450</v>
      </c>
      <c r="F80" s="260" t="str">
        <f t="shared" si="13"/>
        <v/>
      </c>
      <c r="G80" s="260">
        <f t="shared" si="14"/>
        <v>28441.5</v>
      </c>
      <c r="H80" s="260" t="str">
        <f t="shared" si="15"/>
        <v/>
      </c>
      <c r="I80" s="260" t="str">
        <f t="shared" si="16"/>
        <v/>
      </c>
      <c r="L80" s="250"/>
    </row>
    <row r="81" spans="1:12" s="249" customFormat="1" ht="17.399999999999999" x14ac:dyDescent="0.25">
      <c r="A81" s="256" t="s">
        <v>27</v>
      </c>
      <c r="B81" s="257" t="s">
        <v>270</v>
      </c>
      <c r="C81" s="281" t="s">
        <v>408</v>
      </c>
      <c r="D81" s="282">
        <v>0.67</v>
      </c>
      <c r="E81" s="260">
        <f>+VLOOKUP(B81,'MAT-EQU'!$B$7:$D$124,3,FALSE)</f>
        <v>130000</v>
      </c>
      <c r="F81" s="260" t="str">
        <f t="shared" si="13"/>
        <v/>
      </c>
      <c r="G81" s="260">
        <f t="shared" si="14"/>
        <v>87100</v>
      </c>
      <c r="H81" s="260" t="str">
        <f t="shared" si="15"/>
        <v/>
      </c>
      <c r="I81" s="260" t="str">
        <f t="shared" si="16"/>
        <v/>
      </c>
      <c r="L81" s="250"/>
    </row>
    <row r="82" spans="1:12" s="249" customFormat="1" ht="15" x14ac:dyDescent="0.25">
      <c r="A82" s="256" t="s">
        <v>27</v>
      </c>
      <c r="B82" s="257" t="s">
        <v>253</v>
      </c>
      <c r="C82" s="281" t="s">
        <v>254</v>
      </c>
      <c r="D82" s="282">
        <v>200</v>
      </c>
      <c r="E82" s="260">
        <f>+VLOOKUP(B82,'MAT-EQU'!$B$7:$D$124,3,FALSE)</f>
        <v>200</v>
      </c>
      <c r="F82" s="260" t="str">
        <f t="shared" si="13"/>
        <v/>
      </c>
      <c r="G82" s="260">
        <f t="shared" si="14"/>
        <v>40000</v>
      </c>
      <c r="H82" s="260" t="str">
        <f t="shared" si="15"/>
        <v/>
      </c>
      <c r="I82" s="260" t="str">
        <f t="shared" si="16"/>
        <v/>
      </c>
      <c r="L82" s="250"/>
    </row>
    <row r="83" spans="1:12" s="249" customFormat="1" ht="15" x14ac:dyDescent="0.25">
      <c r="A83" s="256" t="s">
        <v>33</v>
      </c>
      <c r="B83" s="257" t="s">
        <v>56</v>
      </c>
      <c r="C83" s="281" t="s">
        <v>26</v>
      </c>
      <c r="D83" s="282">
        <v>0.4</v>
      </c>
      <c r="E83" s="260">
        <f>+VLOOKUP(B83,'M.O.'!$B$32:$F$68,5,0)</f>
        <v>418205</v>
      </c>
      <c r="F83" s="260">
        <f t="shared" si="13"/>
        <v>167282</v>
      </c>
      <c r="G83" s="260" t="str">
        <f t="shared" si="14"/>
        <v/>
      </c>
      <c r="H83" s="260" t="str">
        <f t="shared" si="15"/>
        <v/>
      </c>
      <c r="I83" s="260" t="str">
        <f t="shared" si="16"/>
        <v/>
      </c>
      <c r="L83" s="250"/>
    </row>
    <row r="84" spans="1:12" s="249" customFormat="1" ht="30.6" customHeight="1" x14ac:dyDescent="0.25">
      <c r="A84" s="256" t="s">
        <v>45</v>
      </c>
      <c r="B84" s="257" t="str">
        <f>+$C$6</f>
        <v>Transporte material (corte, sub-base, base, afirmado, pétreos, arenas, etc.)</v>
      </c>
      <c r="C84" s="281" t="str">
        <f>+$C$7</f>
        <v>m3-km</v>
      </c>
      <c r="D84" s="282">
        <v>10</v>
      </c>
      <c r="E84" s="260">
        <f>+$C$13</f>
        <v>1347</v>
      </c>
      <c r="F84" s="260" t="str">
        <f t="shared" si="13"/>
        <v/>
      </c>
      <c r="G84" s="260" t="str">
        <f t="shared" si="14"/>
        <v/>
      </c>
      <c r="H84" s="260" t="str">
        <f t="shared" si="15"/>
        <v/>
      </c>
      <c r="I84" s="260">
        <f t="shared" si="16"/>
        <v>13470</v>
      </c>
      <c r="J84" s="283"/>
      <c r="L84" s="250"/>
    </row>
    <row r="85" spans="1:12" s="249" customFormat="1" ht="15" x14ac:dyDescent="0.25">
      <c r="A85" s="256" t="s">
        <v>24</v>
      </c>
      <c r="B85" s="257" t="s">
        <v>41</v>
      </c>
      <c r="C85" s="258" t="s">
        <v>35</v>
      </c>
      <c r="D85" s="327">
        <v>0.1</v>
      </c>
      <c r="E85" s="260">
        <f>+F83</f>
        <v>167282</v>
      </c>
      <c r="F85" s="260" t="str">
        <f t="shared" si="13"/>
        <v/>
      </c>
      <c r="G85" s="260" t="str">
        <f t="shared" si="14"/>
        <v/>
      </c>
      <c r="H85" s="260">
        <f t="shared" si="15"/>
        <v>16728.2</v>
      </c>
      <c r="I85" s="260" t="str">
        <f t="shared" si="16"/>
        <v/>
      </c>
      <c r="L85" s="250"/>
    </row>
    <row r="86" spans="1:12" s="249" customFormat="1" ht="15" x14ac:dyDescent="0.25">
      <c r="A86" s="256" t="s">
        <v>45</v>
      </c>
      <c r="B86" s="257" t="s">
        <v>46</v>
      </c>
      <c r="C86" s="258" t="s">
        <v>35</v>
      </c>
      <c r="D86" s="327">
        <v>0.1</v>
      </c>
      <c r="E86" s="260">
        <f>+F83</f>
        <v>167282</v>
      </c>
      <c r="F86" s="260" t="str">
        <f t="shared" si="13"/>
        <v/>
      </c>
      <c r="G86" s="260" t="str">
        <f t="shared" si="14"/>
        <v/>
      </c>
      <c r="H86" s="260" t="str">
        <f t="shared" si="15"/>
        <v/>
      </c>
      <c r="I86" s="260">
        <f t="shared" si="16"/>
        <v>16728.2</v>
      </c>
      <c r="L86" s="250"/>
    </row>
    <row r="87" spans="1:12" s="249" customFormat="1" ht="15" x14ac:dyDescent="0.25">
      <c r="A87" s="256" t="s">
        <v>24</v>
      </c>
      <c r="B87" s="257" t="s">
        <v>271</v>
      </c>
      <c r="C87" s="281" t="s">
        <v>26</v>
      </c>
      <c r="D87" s="282">
        <v>0.3</v>
      </c>
      <c r="E87" s="260">
        <f>+VLOOKUP(B87,'MAT-EQU'!$B$7:$D$124,3,FALSE)</f>
        <v>110000</v>
      </c>
      <c r="F87" s="260" t="str">
        <f t="shared" si="13"/>
        <v/>
      </c>
      <c r="G87" s="260" t="str">
        <f t="shared" si="14"/>
        <v/>
      </c>
      <c r="H87" s="260">
        <f t="shared" si="15"/>
        <v>33000</v>
      </c>
      <c r="I87" s="260" t="str">
        <f t="shared" si="16"/>
        <v/>
      </c>
      <c r="L87" s="250"/>
    </row>
    <row r="88" spans="1:12" s="249" customFormat="1" ht="15" x14ac:dyDescent="0.25">
      <c r="A88" s="274"/>
      <c r="B88" s="275"/>
      <c r="C88" s="284"/>
      <c r="D88" s="285"/>
      <c r="E88" s="278"/>
      <c r="F88" s="278"/>
      <c r="G88" s="278"/>
      <c r="H88" s="278"/>
      <c r="I88" s="278"/>
      <c r="L88" s="250"/>
    </row>
    <row r="89" spans="1:12" s="249" customFormat="1" ht="15.6" x14ac:dyDescent="0.25">
      <c r="A89" s="265"/>
      <c r="B89" s="265" t="s">
        <v>36</v>
      </c>
      <c r="C89" s="266">
        <f>ROUND(SUM(F89:I89),0)</f>
        <v>725750</v>
      </c>
      <c r="D89" s="267" t="str">
        <f>+C75</f>
        <v>m3</v>
      </c>
      <c r="E89" s="251"/>
      <c r="F89" s="251">
        <f>SUM(F79:F87)</f>
        <v>167282</v>
      </c>
      <c r="G89" s="251">
        <f>SUM(G79:G87)</f>
        <v>155541.5</v>
      </c>
      <c r="H89" s="251">
        <f>SUM(H79:H87)</f>
        <v>372728.2</v>
      </c>
      <c r="I89" s="251">
        <f>SUM(I79:I87)</f>
        <v>30198.2</v>
      </c>
      <c r="L89" s="250"/>
    </row>
    <row r="90" spans="1:12" s="249" customFormat="1" ht="15.6" x14ac:dyDescent="0.25">
      <c r="A90" s="314"/>
      <c r="B90" s="314"/>
      <c r="C90" s="359"/>
      <c r="D90" s="316"/>
      <c r="E90" s="254"/>
      <c r="F90" s="254"/>
      <c r="G90" s="254"/>
      <c r="H90" s="254"/>
      <c r="I90" s="254"/>
      <c r="L90" s="250"/>
    </row>
    <row r="91" spans="1:12" s="249" customFormat="1" ht="15.6" x14ac:dyDescent="0.25">
      <c r="A91" s="314"/>
      <c r="B91" s="314"/>
      <c r="C91" s="359"/>
      <c r="D91" s="316"/>
      <c r="E91" s="254"/>
      <c r="F91" s="254"/>
      <c r="G91" s="254"/>
      <c r="H91" s="254"/>
      <c r="I91" s="254"/>
      <c r="L91" s="250"/>
    </row>
    <row r="92" spans="1:12" s="523" customFormat="1" ht="15.6" x14ac:dyDescent="0.25">
      <c r="A92" s="699" t="s">
        <v>9</v>
      </c>
      <c r="B92" s="699"/>
      <c r="C92" s="700" t="s">
        <v>554</v>
      </c>
      <c r="D92" s="700"/>
      <c r="E92" s="700"/>
      <c r="F92" s="700"/>
      <c r="G92" s="700"/>
      <c r="H92" s="700"/>
      <c r="I92" s="700"/>
      <c r="L92" s="128"/>
    </row>
    <row r="93" spans="1:12" s="523" customFormat="1" ht="30" customHeight="1" x14ac:dyDescent="0.25">
      <c r="A93" s="699" t="s">
        <v>10</v>
      </c>
      <c r="B93" s="699"/>
      <c r="C93" s="700" t="s">
        <v>552</v>
      </c>
      <c r="D93" s="700"/>
      <c r="E93" s="700"/>
      <c r="F93" s="700"/>
      <c r="G93" s="700"/>
      <c r="H93" s="700"/>
      <c r="I93" s="700"/>
      <c r="L93" s="128"/>
    </row>
    <row r="94" spans="1:12" s="523" customFormat="1" ht="15.6" x14ac:dyDescent="0.25">
      <c r="A94" s="699" t="s">
        <v>12</v>
      </c>
      <c r="B94" s="699"/>
      <c r="C94" s="700" t="s">
        <v>336</v>
      </c>
      <c r="D94" s="700"/>
      <c r="E94" s="700"/>
      <c r="F94" s="700"/>
      <c r="G94" s="700"/>
      <c r="H94" s="700"/>
      <c r="I94" s="700"/>
      <c r="J94" s="586"/>
      <c r="L94" s="128"/>
    </row>
    <row r="95" spans="1:12" s="523" customFormat="1" ht="15.6" x14ac:dyDescent="0.25">
      <c r="A95" s="682" t="s">
        <v>14</v>
      </c>
      <c r="B95" s="682" t="s">
        <v>15</v>
      </c>
      <c r="C95" s="683" t="s">
        <v>16</v>
      </c>
      <c r="D95" s="684" t="s">
        <v>17</v>
      </c>
      <c r="E95" s="683" t="s">
        <v>18</v>
      </c>
      <c r="F95" s="683" t="s">
        <v>19</v>
      </c>
      <c r="G95" s="683"/>
      <c r="H95" s="683"/>
      <c r="I95" s="683"/>
      <c r="L95" s="128"/>
    </row>
    <row r="96" spans="1:12" s="523" customFormat="1" ht="31.2" x14ac:dyDescent="0.25">
      <c r="A96" s="682"/>
      <c r="B96" s="682"/>
      <c r="C96" s="683"/>
      <c r="D96" s="684"/>
      <c r="E96" s="683"/>
      <c r="F96" s="524" t="s">
        <v>20</v>
      </c>
      <c r="G96" s="524" t="s">
        <v>21</v>
      </c>
      <c r="H96" s="525" t="s">
        <v>22</v>
      </c>
      <c r="I96" s="524" t="s">
        <v>23</v>
      </c>
      <c r="L96" s="128"/>
    </row>
    <row r="97" spans="1:12" s="523" customFormat="1" ht="15.6" x14ac:dyDescent="0.25">
      <c r="A97" s="129"/>
      <c r="B97" s="129"/>
      <c r="C97" s="526"/>
      <c r="D97" s="533"/>
      <c r="E97" s="526"/>
      <c r="F97" s="526"/>
      <c r="G97" s="526"/>
      <c r="H97" s="526"/>
      <c r="I97" s="526"/>
      <c r="L97" s="128"/>
    </row>
    <row r="98" spans="1:12" s="523" customFormat="1" ht="30" x14ac:dyDescent="0.25">
      <c r="A98" s="131" t="s">
        <v>24</v>
      </c>
      <c r="B98" s="529" t="s">
        <v>553</v>
      </c>
      <c r="C98" s="130">
        <v>0</v>
      </c>
      <c r="D98" s="587">
        <v>1</v>
      </c>
      <c r="E98" s="527">
        <f>+AVERAGE(COTIZACIONES!D71:H71)</f>
        <v>4550</v>
      </c>
      <c r="F98" s="527" t="str">
        <f>IF(A98="MO",D98*E98,"")</f>
        <v/>
      </c>
      <c r="G98" s="527" t="str">
        <f>IF(A98="MA",D98*E98,"")</f>
        <v/>
      </c>
      <c r="H98" s="527">
        <f>IF(A98="HE",D98*E98,"")</f>
        <v>4550</v>
      </c>
      <c r="I98" s="527" t="str">
        <f>IF(A98="OT",D98*E98,"")</f>
        <v/>
      </c>
      <c r="L98" s="128"/>
    </row>
    <row r="99" spans="1:12" s="523" customFormat="1" ht="15" x14ac:dyDescent="0.25">
      <c r="A99" s="131" t="s">
        <v>33</v>
      </c>
      <c r="B99" s="529" t="s">
        <v>54</v>
      </c>
      <c r="C99" s="588" t="s">
        <v>26</v>
      </c>
      <c r="D99" s="589">
        <v>0.01</v>
      </c>
      <c r="E99" s="527">
        <v>89391</v>
      </c>
      <c r="F99" s="527">
        <f t="shared" ref="F99:F100" si="17">IF(A99="MO",D99*E99,"")</f>
        <v>893.91</v>
      </c>
      <c r="G99" s="527" t="str">
        <f>IF(A99="MA",D99*E99,"")</f>
        <v/>
      </c>
      <c r="H99" s="527" t="str">
        <f t="shared" ref="H99" si="18">IF(A99="HE",D99*E99,"")</f>
        <v/>
      </c>
      <c r="I99" s="527" t="str">
        <f t="shared" ref="I99:I100" si="19">IF(A99="OT",D99*E99,"")</f>
        <v/>
      </c>
      <c r="L99" s="128"/>
    </row>
    <row r="100" spans="1:12" s="523" customFormat="1" ht="15" x14ac:dyDescent="0.25">
      <c r="A100" s="131" t="s">
        <v>24</v>
      </c>
      <c r="B100" s="529" t="s">
        <v>41</v>
      </c>
      <c r="C100" s="130" t="s">
        <v>35</v>
      </c>
      <c r="D100" s="589">
        <v>0.1</v>
      </c>
      <c r="E100" s="527">
        <f>+F99</f>
        <v>893.91</v>
      </c>
      <c r="F100" s="527" t="str">
        <f t="shared" si="17"/>
        <v/>
      </c>
      <c r="G100" s="527" t="str">
        <f>IF(A100="MA",D100*E100,"")</f>
        <v/>
      </c>
      <c r="H100" s="527">
        <f>IF(A100="HE",D100*E100,"")</f>
        <v>89.391000000000005</v>
      </c>
      <c r="I100" s="527" t="str">
        <f t="shared" si="19"/>
        <v/>
      </c>
      <c r="L100" s="128"/>
    </row>
    <row r="101" spans="1:12" s="523" customFormat="1" ht="15.6" x14ac:dyDescent="0.25">
      <c r="A101" s="536"/>
      <c r="B101" s="590" t="s">
        <v>36</v>
      </c>
      <c r="C101" s="531">
        <f>ROUND(SUM(F101:I101),0)</f>
        <v>5533</v>
      </c>
      <c r="D101" s="537"/>
      <c r="E101" s="524"/>
      <c r="F101" s="524">
        <f>SUM(F97:F100)</f>
        <v>893.91</v>
      </c>
      <c r="G101" s="524">
        <f>SUM(G97:G100)</f>
        <v>0</v>
      </c>
      <c r="H101" s="524">
        <f>SUM(H97:H100)</f>
        <v>4639.3909999999996</v>
      </c>
      <c r="I101" s="524">
        <f>SUM(I97:I100)</f>
        <v>0</v>
      </c>
      <c r="K101" s="591"/>
      <c r="L101" s="128"/>
    </row>
    <row r="102" spans="1:12" s="523" customFormat="1" ht="15.6" x14ac:dyDescent="0.25">
      <c r="A102" s="592"/>
      <c r="B102" s="592"/>
      <c r="C102" s="593"/>
      <c r="D102" s="594"/>
      <c r="E102" s="526"/>
      <c r="F102" s="526"/>
      <c r="G102" s="526"/>
      <c r="H102" s="526"/>
      <c r="I102" s="526"/>
      <c r="L102" s="128"/>
    </row>
    <row r="103" spans="1:12" s="523" customFormat="1" ht="15.6" x14ac:dyDescent="0.25">
      <c r="A103" s="592"/>
      <c r="B103" s="592"/>
      <c r="C103" s="593"/>
      <c r="D103" s="594"/>
      <c r="E103" s="526"/>
      <c r="F103" s="526"/>
      <c r="G103" s="526"/>
      <c r="H103" s="526"/>
      <c r="I103" s="526"/>
      <c r="L103" s="128"/>
    </row>
    <row r="104" spans="1:12" s="249" customFormat="1" ht="15.6" x14ac:dyDescent="0.25">
      <c r="A104" s="669" t="s">
        <v>9</v>
      </c>
      <c r="B104" s="669"/>
      <c r="C104" s="671" t="str">
        <f>+PRESUPUESTO!$A$7</f>
        <v>1.1</v>
      </c>
      <c r="D104" s="671"/>
      <c r="E104" s="671"/>
      <c r="F104" s="671"/>
      <c r="G104" s="671"/>
      <c r="H104" s="671"/>
      <c r="I104" s="671"/>
      <c r="L104" s="250"/>
    </row>
    <row r="105" spans="1:12" s="249" customFormat="1" ht="15.6" x14ac:dyDescent="0.25">
      <c r="A105" s="669" t="s">
        <v>10</v>
      </c>
      <c r="B105" s="669"/>
      <c r="C105" s="671" t="str">
        <f>+PRESUPUESTO!B$7</f>
        <v>LOCALIZACIÓN Y REPLANTEO DE LÍNEA</v>
      </c>
      <c r="D105" s="671"/>
      <c r="E105" s="671"/>
      <c r="F105" s="671"/>
      <c r="G105" s="671"/>
      <c r="H105" s="671"/>
      <c r="I105" s="671"/>
      <c r="L105" s="250"/>
    </row>
    <row r="106" spans="1:12" s="249" customFormat="1" ht="15.6" x14ac:dyDescent="0.25">
      <c r="A106" s="669" t="s">
        <v>403</v>
      </c>
      <c r="B106" s="669"/>
      <c r="C106" s="671" t="str">
        <f>+PRESUPUESTO!$C$7</f>
        <v>M</v>
      </c>
      <c r="D106" s="671"/>
      <c r="E106" s="671"/>
      <c r="F106" s="671"/>
      <c r="G106" s="671"/>
      <c r="H106" s="671"/>
      <c r="I106" s="671"/>
      <c r="L106" s="250"/>
    </row>
    <row r="107" spans="1:12" s="249" customFormat="1" ht="15.6" x14ac:dyDescent="0.25">
      <c r="A107" s="672" t="s">
        <v>14</v>
      </c>
      <c r="B107" s="672" t="s">
        <v>15</v>
      </c>
      <c r="C107" s="673" t="s">
        <v>16</v>
      </c>
      <c r="D107" s="674" t="s">
        <v>17</v>
      </c>
      <c r="E107" s="673" t="s">
        <v>18</v>
      </c>
      <c r="F107" s="673" t="s">
        <v>19</v>
      </c>
      <c r="G107" s="673"/>
      <c r="H107" s="673"/>
      <c r="I107" s="673"/>
      <c r="L107" s="250"/>
    </row>
    <row r="108" spans="1:12" s="249" customFormat="1" ht="31.2" x14ac:dyDescent="0.25">
      <c r="A108" s="689"/>
      <c r="B108" s="689"/>
      <c r="C108" s="676"/>
      <c r="D108" s="675"/>
      <c r="E108" s="676"/>
      <c r="F108" s="272" t="s">
        <v>20</v>
      </c>
      <c r="G108" s="272" t="s">
        <v>21</v>
      </c>
      <c r="H108" s="273" t="s">
        <v>22</v>
      </c>
      <c r="I108" s="272" t="s">
        <v>23</v>
      </c>
      <c r="L108" s="250"/>
    </row>
    <row r="109" spans="1:12" s="249" customFormat="1" ht="15.6" x14ac:dyDescent="0.25">
      <c r="A109" s="253"/>
      <c r="B109" s="253"/>
      <c r="C109" s="254"/>
      <c r="D109" s="255"/>
      <c r="E109" s="254"/>
      <c r="F109" s="254"/>
      <c r="G109" s="254"/>
      <c r="H109" s="254"/>
      <c r="I109" s="254"/>
      <c r="L109" s="250"/>
    </row>
    <row r="110" spans="1:12" s="249" customFormat="1" ht="15" x14ac:dyDescent="0.25">
      <c r="A110" s="256" t="s">
        <v>24</v>
      </c>
      <c r="B110" s="257" t="s">
        <v>25</v>
      </c>
      <c r="C110" s="258" t="s">
        <v>26</v>
      </c>
      <c r="D110" s="262">
        <v>3.0000000000000001E-3</v>
      </c>
      <c r="E110" s="260">
        <f>+VLOOKUP(B110,'MAT-EQU'!$B$7:$D$124,3,FALSE)</f>
        <v>120098.72</v>
      </c>
      <c r="F110" s="260" t="str">
        <f t="shared" ref="F110:F115" si="20">IF(A110="MO",D110*E110,"")</f>
        <v/>
      </c>
      <c r="G110" s="260" t="str">
        <f t="shared" ref="G110:G115" si="21">IF(A110="MA",D110*E110,"")</f>
        <v/>
      </c>
      <c r="H110" s="260">
        <f t="shared" ref="H110:H115" si="22">IF(A110="HE",D110*E110,"")</f>
        <v>360.29615999999999</v>
      </c>
      <c r="I110" s="260" t="str">
        <f t="shared" ref="I110:I115" si="23">IF(A110="OT",D110*E110,"")</f>
        <v/>
      </c>
      <c r="L110" s="250"/>
    </row>
    <row r="111" spans="1:12" s="249" customFormat="1" ht="15" x14ac:dyDescent="0.25">
      <c r="A111" s="256" t="s">
        <v>27</v>
      </c>
      <c r="B111" s="257" t="s">
        <v>28</v>
      </c>
      <c r="C111" s="258" t="s">
        <v>29</v>
      </c>
      <c r="D111" s="262">
        <v>1.2999999999999999E-2</v>
      </c>
      <c r="E111" s="260">
        <f>+VLOOKUP(B111,'MAT-EQU'!$B$7:$D$124,3,FALSE)</f>
        <v>4900</v>
      </c>
      <c r="F111" s="260" t="str">
        <f t="shared" si="20"/>
        <v/>
      </c>
      <c r="G111" s="260">
        <f t="shared" si="21"/>
        <v>63.699999999999996</v>
      </c>
      <c r="H111" s="260" t="str">
        <f t="shared" si="22"/>
        <v/>
      </c>
      <c r="I111" s="260" t="str">
        <f t="shared" si="23"/>
        <v/>
      </c>
      <c r="L111" s="250"/>
    </row>
    <row r="112" spans="1:12" s="249" customFormat="1" ht="15" x14ac:dyDescent="0.25">
      <c r="A112" s="256" t="s">
        <v>27</v>
      </c>
      <c r="B112" s="257" t="str">
        <f>+'MAT-EQU'!B51</f>
        <v xml:space="preserve">Guadua Sobrebasa </v>
      </c>
      <c r="C112" s="258" t="s">
        <v>31</v>
      </c>
      <c r="D112" s="262">
        <v>0.2</v>
      </c>
      <c r="E112" s="260">
        <f>+VLOOKUP(B112,'MAT-EQU'!$B$7:$D$124,3,FALSE)</f>
        <v>6000</v>
      </c>
      <c r="F112" s="260" t="str">
        <f t="shared" si="20"/>
        <v/>
      </c>
      <c r="G112" s="260">
        <f t="shared" si="21"/>
        <v>1200</v>
      </c>
      <c r="H112" s="260" t="str">
        <f t="shared" si="22"/>
        <v/>
      </c>
      <c r="I112" s="260" t="str">
        <f t="shared" si="23"/>
        <v/>
      </c>
      <c r="L112" s="250"/>
    </row>
    <row r="113" spans="1:12" s="249" customFormat="1" ht="15" x14ac:dyDescent="0.25">
      <c r="A113" s="256" t="s">
        <v>27</v>
      </c>
      <c r="B113" s="257" t="str">
        <f>+'MAT-EQU'!B55</f>
        <v>Listón sajo (varilla)</v>
      </c>
      <c r="C113" s="258" t="s">
        <v>31</v>
      </c>
      <c r="D113" s="262">
        <v>0.28599999999999998</v>
      </c>
      <c r="E113" s="260">
        <f>+VLOOKUP(B113,'MAT-EQU'!$B$7:$D$124,3,FALSE)</f>
        <v>7700</v>
      </c>
      <c r="F113" s="260" t="str">
        <f t="shared" si="20"/>
        <v/>
      </c>
      <c r="G113" s="260">
        <f t="shared" si="21"/>
        <v>2202.1999999999998</v>
      </c>
      <c r="H113" s="260" t="str">
        <f t="shared" si="22"/>
        <v/>
      </c>
      <c r="I113" s="260" t="str">
        <f t="shared" si="23"/>
        <v/>
      </c>
      <c r="L113" s="250"/>
    </row>
    <row r="114" spans="1:12" s="249" customFormat="1" ht="15" x14ac:dyDescent="0.25">
      <c r="A114" s="256" t="s">
        <v>33</v>
      </c>
      <c r="B114" s="257" t="s">
        <v>263</v>
      </c>
      <c r="C114" s="258" t="s">
        <v>26</v>
      </c>
      <c r="D114" s="262">
        <v>5.0000000000000001E-3</v>
      </c>
      <c r="E114" s="260">
        <f>+'M.O.'!F45+'M.O.'!F35</f>
        <v>517124</v>
      </c>
      <c r="F114" s="260">
        <f t="shared" si="20"/>
        <v>2585.62</v>
      </c>
      <c r="G114" s="260" t="str">
        <f t="shared" si="21"/>
        <v/>
      </c>
      <c r="H114" s="260" t="str">
        <f t="shared" si="22"/>
        <v/>
      </c>
      <c r="I114" s="260" t="str">
        <f t="shared" si="23"/>
        <v/>
      </c>
      <c r="L114" s="250"/>
    </row>
    <row r="115" spans="1:12" s="249" customFormat="1" ht="15" x14ac:dyDescent="0.25">
      <c r="A115" s="256" t="s">
        <v>24</v>
      </c>
      <c r="B115" s="257" t="s">
        <v>41</v>
      </c>
      <c r="C115" s="258" t="s">
        <v>35</v>
      </c>
      <c r="D115" s="327">
        <v>0.1</v>
      </c>
      <c r="E115" s="260">
        <f>F114</f>
        <v>2585.62</v>
      </c>
      <c r="F115" s="260" t="str">
        <f t="shared" si="20"/>
        <v/>
      </c>
      <c r="G115" s="260" t="str">
        <f t="shared" si="21"/>
        <v/>
      </c>
      <c r="H115" s="260">
        <f t="shared" si="22"/>
        <v>258.56200000000001</v>
      </c>
      <c r="I115" s="260" t="str">
        <f t="shared" si="23"/>
        <v/>
      </c>
      <c r="L115" s="250"/>
    </row>
    <row r="116" spans="1:12" s="249" customFormat="1" ht="15" x14ac:dyDescent="0.25">
      <c r="A116" s="274"/>
      <c r="B116" s="275"/>
      <c r="C116" s="276"/>
      <c r="D116" s="286"/>
      <c r="E116" s="278"/>
      <c r="F116" s="278" t="str">
        <f t="shared" ref="F116" si="24">IF(A116="MO",D116*E116,"")</f>
        <v/>
      </c>
      <c r="G116" s="278" t="str">
        <f t="shared" ref="G116" si="25">IF(A116="MA",D116*E116,"")</f>
        <v/>
      </c>
      <c r="H116" s="278" t="str">
        <f t="shared" ref="H116" si="26">IF(A116="HE",D116*E116,"")</f>
        <v/>
      </c>
      <c r="I116" s="278" t="str">
        <f t="shared" ref="I116" si="27">IF(A116="OT",D116*E116,"")</f>
        <v/>
      </c>
      <c r="L116" s="250"/>
    </row>
    <row r="117" spans="1:12" s="249" customFormat="1" ht="15.6" x14ac:dyDescent="0.25">
      <c r="A117" s="265"/>
      <c r="B117" s="265" t="s">
        <v>36</v>
      </c>
      <c r="C117" s="266">
        <f>ROUND(SUM(F117:I117),0)</f>
        <v>6670</v>
      </c>
      <c r="D117" s="267" t="str">
        <f>+C106</f>
        <v>M</v>
      </c>
      <c r="E117" s="251"/>
      <c r="F117" s="251">
        <f>SUM(F110:F116)</f>
        <v>2585.62</v>
      </c>
      <c r="G117" s="251">
        <f>SUM(G110:G116)</f>
        <v>3465.8999999999996</v>
      </c>
      <c r="H117" s="251">
        <f>SUM(H110:H116)</f>
        <v>618.85816</v>
      </c>
      <c r="I117" s="251">
        <f>SUM(I110:I116)</f>
        <v>0</v>
      </c>
      <c r="L117" s="250"/>
    </row>
    <row r="118" spans="1:12" s="249" customFormat="1" ht="15.6" x14ac:dyDescent="0.25">
      <c r="A118" s="314"/>
      <c r="B118" s="314"/>
      <c r="C118" s="359"/>
      <c r="D118" s="316"/>
      <c r="E118" s="254"/>
      <c r="F118" s="254"/>
      <c r="G118" s="254"/>
      <c r="H118" s="254"/>
      <c r="I118" s="254"/>
      <c r="L118" s="250"/>
    </row>
    <row r="119" spans="1:12" s="249" customFormat="1" ht="15" x14ac:dyDescent="0.25">
      <c r="C119" s="280"/>
      <c r="E119" s="280"/>
      <c r="F119" s="280"/>
      <c r="G119" s="280"/>
      <c r="H119" s="280"/>
      <c r="I119" s="280"/>
      <c r="L119" s="250"/>
    </row>
    <row r="120" spans="1:12" s="249" customFormat="1" ht="15.6" x14ac:dyDescent="0.25">
      <c r="A120" s="669" t="s">
        <v>9</v>
      </c>
      <c r="B120" s="669"/>
      <c r="C120" s="678" t="str">
        <f>+PRESUPUESTO!$A$8</f>
        <v>1.2</v>
      </c>
      <c r="D120" s="678"/>
      <c r="E120" s="678"/>
      <c r="F120" s="678"/>
      <c r="G120" s="678"/>
      <c r="H120" s="678"/>
      <c r="I120" s="678"/>
      <c r="L120" s="250"/>
    </row>
    <row r="121" spans="1:12" s="249" customFormat="1" ht="15.6" x14ac:dyDescent="0.25">
      <c r="A121" s="669" t="s">
        <v>10</v>
      </c>
      <c r="B121" s="669"/>
      <c r="C121" s="678" t="str">
        <f>+PRESUPUESTO!$B$8</f>
        <v>LOCALIZACIÓN Y REPLANTEO DE OBRA</v>
      </c>
      <c r="D121" s="678"/>
      <c r="E121" s="678"/>
      <c r="F121" s="678"/>
      <c r="G121" s="678"/>
      <c r="H121" s="678"/>
      <c r="I121" s="678"/>
      <c r="L121" s="250"/>
    </row>
    <row r="122" spans="1:12" s="249" customFormat="1" ht="15.6" x14ac:dyDescent="0.25">
      <c r="A122" s="669" t="s">
        <v>403</v>
      </c>
      <c r="B122" s="669"/>
      <c r="C122" s="671" t="str">
        <f>+PRESUPUESTO!$C$8</f>
        <v>M2</v>
      </c>
      <c r="D122" s="671"/>
      <c r="E122" s="671"/>
      <c r="F122" s="671"/>
      <c r="G122" s="671"/>
      <c r="H122" s="671"/>
      <c r="I122" s="671"/>
      <c r="L122" s="250"/>
    </row>
    <row r="123" spans="1:12" s="249" customFormat="1" ht="15.6" x14ac:dyDescent="0.25">
      <c r="A123" s="672" t="s">
        <v>14</v>
      </c>
      <c r="B123" s="672" t="s">
        <v>15</v>
      </c>
      <c r="C123" s="673" t="s">
        <v>16</v>
      </c>
      <c r="D123" s="674" t="s">
        <v>17</v>
      </c>
      <c r="E123" s="673" t="s">
        <v>18</v>
      </c>
      <c r="F123" s="673" t="s">
        <v>19</v>
      </c>
      <c r="G123" s="673"/>
      <c r="H123" s="673"/>
      <c r="I123" s="673"/>
      <c r="L123" s="250"/>
    </row>
    <row r="124" spans="1:12" s="249" customFormat="1" ht="31.2" x14ac:dyDescent="0.25">
      <c r="A124" s="689"/>
      <c r="B124" s="689"/>
      <c r="C124" s="676"/>
      <c r="D124" s="675"/>
      <c r="E124" s="676"/>
      <c r="F124" s="272" t="s">
        <v>20</v>
      </c>
      <c r="G124" s="272" t="s">
        <v>21</v>
      </c>
      <c r="H124" s="273" t="s">
        <v>22</v>
      </c>
      <c r="I124" s="272" t="s">
        <v>23</v>
      </c>
      <c r="L124" s="250"/>
    </row>
    <row r="125" spans="1:12" s="249" customFormat="1" ht="15.6" x14ac:dyDescent="0.25">
      <c r="A125" s="253"/>
      <c r="B125" s="253"/>
      <c r="C125" s="254"/>
      <c r="D125" s="255"/>
      <c r="E125" s="254"/>
      <c r="F125" s="254"/>
      <c r="G125" s="254"/>
      <c r="H125" s="254"/>
      <c r="I125" s="254"/>
      <c r="L125" s="250"/>
    </row>
    <row r="126" spans="1:12" s="249" customFormat="1" ht="15" x14ac:dyDescent="0.25">
      <c r="A126" s="256" t="s">
        <v>24</v>
      </c>
      <c r="B126" s="257" t="s">
        <v>366</v>
      </c>
      <c r="C126" s="258" t="s">
        <v>26</v>
      </c>
      <c r="D126" s="262">
        <v>3.0000000000000001E-3</v>
      </c>
      <c r="E126" s="260">
        <f>+$E$110</f>
        <v>120098.72</v>
      </c>
      <c r="F126" s="260" t="str">
        <f t="shared" ref="F126:F132" si="28">IF(A126="MO",D126*E126,"")</f>
        <v/>
      </c>
      <c r="G126" s="260" t="str">
        <f t="shared" ref="G126:G132" si="29">IF(A126="MA",D126*E126,"")</f>
        <v/>
      </c>
      <c r="H126" s="260">
        <f t="shared" ref="H126:H132" si="30">IF(A126="HE",D126*E126,"")</f>
        <v>360.29615999999999</v>
      </c>
      <c r="I126" s="260" t="str">
        <f t="shared" ref="I126:I132" si="31">IF(A126="OT",D126*E126,"")</f>
        <v/>
      </c>
      <c r="L126" s="250"/>
    </row>
    <row r="127" spans="1:12" s="249" customFormat="1" ht="15" x14ac:dyDescent="0.25">
      <c r="A127" s="256" t="s">
        <v>27</v>
      </c>
      <c r="B127" s="257" t="s">
        <v>28</v>
      </c>
      <c r="C127" s="258" t="s">
        <v>29</v>
      </c>
      <c r="D127" s="262">
        <v>1.2999999999999999E-2</v>
      </c>
      <c r="E127" s="260">
        <f>+VLOOKUP(B127,'MAT-EQU'!$B$7:$D$124,3,FALSE)</f>
        <v>4900</v>
      </c>
      <c r="F127" s="260" t="str">
        <f t="shared" si="28"/>
        <v/>
      </c>
      <c r="G127" s="260">
        <f t="shared" si="29"/>
        <v>63.699999999999996</v>
      </c>
      <c r="H127" s="260" t="str">
        <f t="shared" si="30"/>
        <v/>
      </c>
      <c r="I127" s="260" t="str">
        <f t="shared" si="31"/>
        <v/>
      </c>
      <c r="L127" s="250"/>
    </row>
    <row r="128" spans="1:12" s="249" customFormat="1" ht="15" x14ac:dyDescent="0.25">
      <c r="A128" s="256" t="s">
        <v>27</v>
      </c>
      <c r="B128" s="257" t="str">
        <f>+B112</f>
        <v xml:space="preserve">Guadua Sobrebasa </v>
      </c>
      <c r="C128" s="258" t="s">
        <v>31</v>
      </c>
      <c r="D128" s="262">
        <v>0.2</v>
      </c>
      <c r="E128" s="260">
        <f>+VLOOKUP(B128,'MAT-EQU'!$B$7:$D$124,3,FALSE)</f>
        <v>6000</v>
      </c>
      <c r="F128" s="260" t="str">
        <f t="shared" si="28"/>
        <v/>
      </c>
      <c r="G128" s="260">
        <f t="shared" si="29"/>
        <v>1200</v>
      </c>
      <c r="H128" s="260" t="str">
        <f t="shared" si="30"/>
        <v/>
      </c>
      <c r="I128" s="260" t="str">
        <f t="shared" si="31"/>
        <v/>
      </c>
      <c r="L128" s="250"/>
    </row>
    <row r="129" spans="1:14" s="249" customFormat="1" ht="15" x14ac:dyDescent="0.25">
      <c r="A129" s="256" t="s">
        <v>27</v>
      </c>
      <c r="B129" s="257" t="s">
        <v>367</v>
      </c>
      <c r="C129" s="258" t="s">
        <v>66</v>
      </c>
      <c r="D129" s="262">
        <v>2E-3</v>
      </c>
      <c r="E129" s="260">
        <v>104000</v>
      </c>
      <c r="F129" s="260" t="str">
        <f t="shared" si="28"/>
        <v/>
      </c>
      <c r="G129" s="260">
        <f t="shared" si="29"/>
        <v>208</v>
      </c>
      <c r="H129" s="260" t="str">
        <f t="shared" si="30"/>
        <v/>
      </c>
      <c r="I129" s="260" t="str">
        <f t="shared" si="31"/>
        <v/>
      </c>
      <c r="L129" s="250"/>
    </row>
    <row r="130" spans="1:14" s="249" customFormat="1" ht="15" x14ac:dyDescent="0.25">
      <c r="A130" s="256" t="s">
        <v>33</v>
      </c>
      <c r="B130" s="257" t="str">
        <f>+B113</f>
        <v>Listón sajo (varilla)</v>
      </c>
      <c r="C130" s="258" t="s">
        <v>40</v>
      </c>
      <c r="D130" s="262">
        <v>0.28599999999999998</v>
      </c>
      <c r="E130" s="260">
        <f>+$E$113</f>
        <v>7700</v>
      </c>
      <c r="F130" s="260">
        <f t="shared" si="28"/>
        <v>2202.1999999999998</v>
      </c>
      <c r="G130" s="260" t="str">
        <f t="shared" si="29"/>
        <v/>
      </c>
      <c r="H130" s="260" t="str">
        <f t="shared" si="30"/>
        <v/>
      </c>
      <c r="I130" s="260" t="str">
        <f t="shared" si="31"/>
        <v/>
      </c>
      <c r="L130" s="250"/>
    </row>
    <row r="131" spans="1:14" s="249" customFormat="1" ht="15" x14ac:dyDescent="0.25">
      <c r="A131" s="256" t="s">
        <v>24</v>
      </c>
      <c r="B131" s="257" t="s">
        <v>263</v>
      </c>
      <c r="C131" s="258" t="s">
        <v>26</v>
      </c>
      <c r="D131" s="259">
        <v>5.0000000000000001E-3</v>
      </c>
      <c r="E131" s="260">
        <f>+'M.O.'!F45+'M.O.'!F35</f>
        <v>517124</v>
      </c>
      <c r="F131" s="260" t="str">
        <f t="shared" si="28"/>
        <v/>
      </c>
      <c r="G131" s="260" t="str">
        <f t="shared" si="29"/>
        <v/>
      </c>
      <c r="H131" s="260">
        <f t="shared" si="30"/>
        <v>2585.62</v>
      </c>
      <c r="I131" s="260" t="str">
        <f t="shared" si="31"/>
        <v/>
      </c>
      <c r="L131" s="250"/>
    </row>
    <row r="132" spans="1:14" s="249" customFormat="1" ht="15" x14ac:dyDescent="0.25">
      <c r="A132" s="256" t="s">
        <v>24</v>
      </c>
      <c r="B132" s="257" t="s">
        <v>41</v>
      </c>
      <c r="C132" s="258" t="s">
        <v>35</v>
      </c>
      <c r="D132" s="327">
        <v>0.1</v>
      </c>
      <c r="E132" s="260">
        <f>+F130</f>
        <v>2202.1999999999998</v>
      </c>
      <c r="F132" s="260" t="str">
        <f t="shared" si="28"/>
        <v/>
      </c>
      <c r="G132" s="260" t="str">
        <f t="shared" si="29"/>
        <v/>
      </c>
      <c r="H132" s="260">
        <f t="shared" si="30"/>
        <v>220.22</v>
      </c>
      <c r="I132" s="260" t="str">
        <f t="shared" si="31"/>
        <v/>
      </c>
      <c r="L132" s="250"/>
    </row>
    <row r="133" spans="1:14" s="249" customFormat="1" ht="15" x14ac:dyDescent="0.25">
      <c r="A133" s="274"/>
      <c r="B133" s="275"/>
      <c r="C133" s="276"/>
      <c r="D133" s="334"/>
      <c r="E133" s="278"/>
      <c r="F133" s="278"/>
      <c r="G133" s="278"/>
      <c r="H133" s="278"/>
      <c r="I133" s="278"/>
      <c r="L133" s="250"/>
    </row>
    <row r="134" spans="1:14" s="249" customFormat="1" ht="15.6" x14ac:dyDescent="0.25">
      <c r="A134" s="287"/>
      <c r="B134" s="287" t="s">
        <v>36</v>
      </c>
      <c r="C134" s="288">
        <f>ROUND(SUM(F134:I134),0)</f>
        <v>6840</v>
      </c>
      <c r="D134" s="289" t="str">
        <f>+C122</f>
        <v>M2</v>
      </c>
      <c r="E134" s="272"/>
      <c r="F134" s="272">
        <f>SUM(F126:F132)</f>
        <v>2202.1999999999998</v>
      </c>
      <c r="G134" s="272">
        <f>SUM(G126:G132)</f>
        <v>1471.7</v>
      </c>
      <c r="H134" s="272">
        <f>SUM(H126:H132)</f>
        <v>3166.1361599999996</v>
      </c>
      <c r="I134" s="272">
        <f>SUM(I126:I132)</f>
        <v>0</v>
      </c>
      <c r="L134" s="250"/>
    </row>
    <row r="135" spans="1:14" s="249" customFormat="1" ht="15.6" x14ac:dyDescent="0.25">
      <c r="A135" s="314"/>
      <c r="B135" s="314"/>
      <c r="C135" s="359"/>
      <c r="D135" s="316"/>
      <c r="E135" s="254"/>
      <c r="F135" s="254"/>
      <c r="G135" s="254"/>
      <c r="H135" s="254"/>
      <c r="I135" s="254"/>
      <c r="L135" s="250"/>
    </row>
    <row r="136" spans="1:14" s="249" customFormat="1" ht="15" x14ac:dyDescent="0.25">
      <c r="C136" s="280"/>
      <c r="E136" s="280"/>
      <c r="F136" s="280"/>
      <c r="G136" s="280"/>
      <c r="H136" s="280"/>
      <c r="I136" s="280"/>
      <c r="L136" s="250"/>
    </row>
    <row r="137" spans="1:14" s="249" customFormat="1" ht="15.6" x14ac:dyDescent="0.25">
      <c r="A137" s="669" t="s">
        <v>9</v>
      </c>
      <c r="B137" s="669"/>
      <c r="C137" s="671" t="str">
        <f>+PRESUPUESTO!$A$9</f>
        <v>1.3</v>
      </c>
      <c r="D137" s="671"/>
      <c r="E137" s="671"/>
      <c r="F137" s="671"/>
      <c r="G137" s="671"/>
      <c r="H137" s="671"/>
      <c r="I137" s="671"/>
      <c r="J137" s="290"/>
      <c r="K137" s="291"/>
      <c r="L137" s="291"/>
      <c r="M137" s="291"/>
      <c r="N137" s="292"/>
    </row>
    <row r="138" spans="1:14" s="249" customFormat="1" ht="30.6" customHeight="1" x14ac:dyDescent="0.25">
      <c r="A138" s="669" t="s">
        <v>10</v>
      </c>
      <c r="B138" s="669"/>
      <c r="C138" s="696" t="str">
        <f>+PRESUPUESTO!$B$9</f>
        <v>ALQUILER DE ALMACEN/CAMPAMENTO</v>
      </c>
      <c r="D138" s="697"/>
      <c r="E138" s="697"/>
      <c r="F138" s="697"/>
      <c r="G138" s="697"/>
      <c r="H138" s="697"/>
      <c r="I138" s="697"/>
      <c r="J138" s="290"/>
      <c r="K138" s="291"/>
      <c r="L138" s="291"/>
      <c r="M138" s="291"/>
      <c r="N138" s="291"/>
    </row>
    <row r="139" spans="1:14" s="249" customFormat="1" ht="15.6" x14ac:dyDescent="0.25">
      <c r="A139" s="669" t="s">
        <v>403</v>
      </c>
      <c r="B139" s="669"/>
      <c r="C139" s="671" t="str">
        <f>+PRESUPUESTO!$C$9</f>
        <v>MES</v>
      </c>
      <c r="D139" s="671"/>
      <c r="E139" s="671"/>
      <c r="F139" s="671"/>
      <c r="G139" s="671"/>
      <c r="H139" s="671"/>
      <c r="I139" s="671"/>
      <c r="J139" s="290"/>
      <c r="K139" s="291"/>
      <c r="L139" s="291"/>
      <c r="M139" s="291"/>
      <c r="N139" s="291"/>
    </row>
    <row r="140" spans="1:14" s="249" customFormat="1" ht="15.6" x14ac:dyDescent="0.25">
      <c r="A140" s="692" t="s">
        <v>14</v>
      </c>
      <c r="B140" s="692" t="s">
        <v>15</v>
      </c>
      <c r="C140" s="692" t="s">
        <v>16</v>
      </c>
      <c r="D140" s="694" t="s">
        <v>17</v>
      </c>
      <c r="E140" s="692" t="s">
        <v>18</v>
      </c>
      <c r="F140" s="295"/>
      <c r="G140" s="698" t="s">
        <v>19</v>
      </c>
      <c r="H140" s="698"/>
      <c r="I140" s="698"/>
      <c r="J140" s="296"/>
      <c r="K140" s="291"/>
      <c r="L140" s="291"/>
      <c r="M140" s="291"/>
      <c r="N140" s="291"/>
    </row>
    <row r="141" spans="1:14" s="249" customFormat="1" ht="31.2" x14ac:dyDescent="0.25">
      <c r="A141" s="693"/>
      <c r="B141" s="693"/>
      <c r="C141" s="693"/>
      <c r="D141" s="695"/>
      <c r="E141" s="693"/>
      <c r="F141" s="297" t="s">
        <v>20</v>
      </c>
      <c r="G141" s="298" t="s">
        <v>21</v>
      </c>
      <c r="H141" s="299" t="s">
        <v>364</v>
      </c>
      <c r="I141" s="300" t="s">
        <v>23</v>
      </c>
      <c r="K141" s="291"/>
      <c r="L141" s="291"/>
      <c r="M141" s="291"/>
      <c r="N141" s="291"/>
    </row>
    <row r="142" spans="1:14" s="249" customFormat="1" ht="15.6" x14ac:dyDescent="0.25">
      <c r="A142" s="293"/>
      <c r="B142" s="301"/>
      <c r="C142" s="293"/>
      <c r="D142" s="294"/>
      <c r="E142" s="302"/>
      <c r="F142" s="302"/>
      <c r="G142" s="303"/>
      <c r="H142" s="248"/>
      <c r="I142" s="248"/>
      <c r="K142" s="291"/>
      <c r="L142" s="291"/>
      <c r="M142" s="291"/>
      <c r="N142" s="291"/>
    </row>
    <row r="143" spans="1:14" s="249" customFormat="1" ht="15" x14ac:dyDescent="0.25">
      <c r="A143" s="256" t="s">
        <v>45</v>
      </c>
      <c r="B143" s="257" t="s">
        <v>416</v>
      </c>
      <c r="C143" s="401" t="s">
        <v>417</v>
      </c>
      <c r="D143" s="262">
        <v>1</v>
      </c>
      <c r="E143" s="260">
        <f>+VLOOKUP(B143,'MAT-EQU'!$B$6:$D$144,3,FALSE)</f>
        <v>500000</v>
      </c>
      <c r="F143" s="260" t="str">
        <f t="shared" ref="F143:F144" si="32">IF(A143="MO",D143*E143,"")</f>
        <v/>
      </c>
      <c r="G143" s="260" t="str">
        <f t="shared" ref="G143:G144" si="33">IF(A143="MA",D143*E143,"")</f>
        <v/>
      </c>
      <c r="H143" s="260" t="str">
        <f t="shared" ref="H143:H144" si="34">IF(A143="HE",D143*E143,"")</f>
        <v/>
      </c>
      <c r="I143" s="260">
        <f t="shared" ref="I143:I144" si="35">IF(A143="OT",D143*E143,"")</f>
        <v>500000</v>
      </c>
      <c r="K143" s="291"/>
      <c r="L143" s="291"/>
      <c r="M143" s="291"/>
      <c r="N143" s="291"/>
    </row>
    <row r="144" spans="1:14" s="249" customFormat="1" ht="15" x14ac:dyDescent="0.25">
      <c r="A144" s="256" t="s">
        <v>45</v>
      </c>
      <c r="B144" s="257" t="s">
        <v>418</v>
      </c>
      <c r="C144" s="401" t="s">
        <v>417</v>
      </c>
      <c r="D144" s="262">
        <v>1</v>
      </c>
      <c r="E144" s="260">
        <f>+VLOOKUP(B144,'MAT-EQU'!$B$6:$D$144,3,FALSE)</f>
        <v>100000</v>
      </c>
      <c r="F144" s="260" t="str">
        <f t="shared" si="32"/>
        <v/>
      </c>
      <c r="G144" s="260" t="str">
        <f t="shared" si="33"/>
        <v/>
      </c>
      <c r="H144" s="260" t="str">
        <f t="shared" si="34"/>
        <v/>
      </c>
      <c r="I144" s="260">
        <f t="shared" si="35"/>
        <v>100000</v>
      </c>
      <c r="K144" s="291"/>
      <c r="L144" s="291"/>
      <c r="M144" s="291"/>
      <c r="N144" s="291"/>
    </row>
    <row r="145" spans="1:14" s="249" customFormat="1" ht="15" x14ac:dyDescent="0.25">
      <c r="A145" s="256"/>
      <c r="B145" s="261"/>
      <c r="C145" s="401"/>
      <c r="D145" s="262"/>
      <c r="E145" s="402"/>
      <c r="F145" s="402" t="str">
        <f>IF(A145="MO",D145*E145,"")</f>
        <v/>
      </c>
      <c r="G145" s="402" t="str">
        <f>IF(A145="MA",D145*E145,"")</f>
        <v/>
      </c>
      <c r="H145" s="402" t="str">
        <f>IF(A145="HE",D145*E145,"")</f>
        <v/>
      </c>
      <c r="I145" s="402" t="str">
        <f>IF(A145="OT",D145*E145,"")</f>
        <v/>
      </c>
      <c r="K145" s="291"/>
      <c r="L145" s="291"/>
      <c r="M145" s="291"/>
      <c r="N145" s="291"/>
    </row>
    <row r="146" spans="1:14" s="249" customFormat="1" ht="15.6" x14ac:dyDescent="0.25">
      <c r="A146" s="265"/>
      <c r="B146" s="265" t="s">
        <v>36</v>
      </c>
      <c r="C146" s="403">
        <f>ROUND(SUM(F146:I146),0)</f>
        <v>600000</v>
      </c>
      <c r="D146" s="267" t="str">
        <f>+C139</f>
        <v>MES</v>
      </c>
      <c r="E146" s="404"/>
      <c r="F146" s="404">
        <f>SUM(F143:F145)</f>
        <v>0</v>
      </c>
      <c r="G146" s="404">
        <f>SUM(G143:G145)</f>
        <v>0</v>
      </c>
      <c r="H146" s="404">
        <f>SUM(H143:H145)</f>
        <v>0</v>
      </c>
      <c r="I146" s="404">
        <f>SUM(I143:I145)</f>
        <v>600000</v>
      </c>
      <c r="K146" s="291"/>
      <c r="L146" s="291"/>
      <c r="M146" s="291"/>
      <c r="N146" s="291"/>
    </row>
    <row r="147" spans="1:14" s="249" customFormat="1" ht="15.6" x14ac:dyDescent="0.25">
      <c r="A147" s="314"/>
      <c r="B147" s="314"/>
      <c r="C147" s="561"/>
      <c r="D147" s="316"/>
      <c r="E147" s="562"/>
      <c r="F147" s="562"/>
      <c r="G147" s="562"/>
      <c r="H147" s="562"/>
      <c r="I147" s="562"/>
      <c r="K147" s="291"/>
      <c r="L147" s="291"/>
      <c r="M147" s="291"/>
      <c r="N147" s="291"/>
    </row>
    <row r="148" spans="1:14" s="249" customFormat="1" ht="15.6" x14ac:dyDescent="0.25">
      <c r="A148" s="669" t="s">
        <v>9</v>
      </c>
      <c r="B148" s="669"/>
      <c r="C148" s="701" t="str">
        <f>+PRESUPUESTO!A10</f>
        <v>1.4</v>
      </c>
      <c r="D148" s="701"/>
      <c r="E148" s="701"/>
      <c r="F148" s="701"/>
      <c r="G148" s="701"/>
      <c r="H148" s="701"/>
      <c r="I148" s="701"/>
      <c r="L148" s="250"/>
    </row>
    <row r="149" spans="1:14" s="249" customFormat="1" ht="31.5" customHeight="1" x14ac:dyDescent="0.25">
      <c r="A149" s="669" t="s">
        <v>10</v>
      </c>
      <c r="B149" s="669"/>
      <c r="C149" s="677" t="str">
        <f>+PRESUPUESTO!B10</f>
        <v>CERRAMIENTO PROVISIONAL CON DELINEADOR TUBULAR TIPO COLOMBINA Y MALLA PLÁSTICA DE CONSTRUCCIÓN H=1.2M, INCLUYE ACARREO HORIZONTAL EN OBRA</v>
      </c>
      <c r="D149" s="678"/>
      <c r="E149" s="678"/>
      <c r="F149" s="678"/>
      <c r="G149" s="678"/>
      <c r="H149" s="678"/>
      <c r="I149" s="678"/>
      <c r="L149" s="250"/>
    </row>
    <row r="150" spans="1:14" s="249" customFormat="1" ht="15.6" x14ac:dyDescent="0.25">
      <c r="A150" s="669" t="s">
        <v>403</v>
      </c>
      <c r="B150" s="669"/>
      <c r="C150" s="671" t="str">
        <f>+PRESUPUESTO!C10</f>
        <v>M</v>
      </c>
      <c r="D150" s="671"/>
      <c r="E150" s="671"/>
      <c r="F150" s="671"/>
      <c r="G150" s="671"/>
      <c r="H150" s="671"/>
      <c r="I150" s="671"/>
      <c r="L150" s="250"/>
    </row>
    <row r="151" spans="1:14" s="249" customFormat="1" ht="15.6" x14ac:dyDescent="0.25">
      <c r="A151" s="685" t="s">
        <v>14</v>
      </c>
      <c r="B151" s="685" t="s">
        <v>15</v>
      </c>
      <c r="C151" s="673" t="s">
        <v>16</v>
      </c>
      <c r="D151" s="687" t="s">
        <v>17</v>
      </c>
      <c r="E151" s="673" t="s">
        <v>18</v>
      </c>
      <c r="F151" s="673" t="s">
        <v>19</v>
      </c>
      <c r="G151" s="673"/>
      <c r="H151" s="673"/>
      <c r="I151" s="673"/>
      <c r="L151" s="250"/>
    </row>
    <row r="152" spans="1:14" s="249" customFormat="1" ht="31.2" x14ac:dyDescent="0.25">
      <c r="A152" s="686"/>
      <c r="B152" s="686"/>
      <c r="C152" s="676"/>
      <c r="D152" s="688"/>
      <c r="E152" s="676"/>
      <c r="F152" s="272" t="s">
        <v>20</v>
      </c>
      <c r="G152" s="272" t="s">
        <v>21</v>
      </c>
      <c r="H152" s="273" t="s">
        <v>22</v>
      </c>
      <c r="I152" s="272" t="s">
        <v>23</v>
      </c>
      <c r="L152" s="250"/>
    </row>
    <row r="153" spans="1:14" s="249" customFormat="1" ht="15.6" x14ac:dyDescent="0.25">
      <c r="A153" s="304"/>
      <c r="B153" s="304"/>
      <c r="C153" s="254"/>
      <c r="D153" s="305"/>
      <c r="E153" s="254"/>
      <c r="F153" s="254"/>
      <c r="G153" s="254"/>
      <c r="H153" s="254"/>
      <c r="I153" s="254"/>
      <c r="L153" s="250"/>
    </row>
    <row r="154" spans="1:14" s="249" customFormat="1" ht="15" x14ac:dyDescent="0.25">
      <c r="A154" s="256" t="s">
        <v>27</v>
      </c>
      <c r="B154" s="306" t="s">
        <v>488</v>
      </c>
      <c r="C154" s="258" t="s">
        <v>31</v>
      </c>
      <c r="D154" s="307">
        <v>0.33</v>
      </c>
      <c r="E154" s="260">
        <f>+VLOOKUP(B154,'MAT-EQU'!$B$7:$D$109,3,FALSE)</f>
        <v>49900</v>
      </c>
      <c r="F154" s="260" t="str">
        <f t="shared" ref="F154:F158" si="36">IF(A154="MO",D154*E154,"")</f>
        <v/>
      </c>
      <c r="G154" s="260">
        <f t="shared" ref="G154:G158" si="37">IF(A154="MA",D154*E154,"")</f>
        <v>16467</v>
      </c>
      <c r="H154" s="260" t="str">
        <f t="shared" ref="H154:H158" si="38">IF(A154="HE",D154*E154,"")</f>
        <v/>
      </c>
      <c r="I154" s="260" t="str">
        <f t="shared" ref="I154:I158" si="39">IF(A154="OT",D154*E154,"")</f>
        <v/>
      </c>
      <c r="L154" s="250"/>
    </row>
    <row r="155" spans="1:14" s="249" customFormat="1" ht="15" x14ac:dyDescent="0.25">
      <c r="A155" s="256" t="s">
        <v>27</v>
      </c>
      <c r="B155" s="306" t="s">
        <v>489</v>
      </c>
      <c r="C155" s="258" t="s">
        <v>13</v>
      </c>
      <c r="D155" s="307">
        <v>1.2</v>
      </c>
      <c r="E155" s="260">
        <f>+VLOOKUP(B155,'MAT-EQU'!$B$7:$D$109,3,FALSE)</f>
        <v>2975</v>
      </c>
      <c r="F155" s="260" t="str">
        <f t="shared" si="36"/>
        <v/>
      </c>
      <c r="G155" s="260">
        <f t="shared" si="37"/>
        <v>3570</v>
      </c>
      <c r="H155" s="260" t="str">
        <f t="shared" si="38"/>
        <v/>
      </c>
      <c r="I155" s="260" t="str">
        <f t="shared" si="39"/>
        <v/>
      </c>
      <c r="L155" s="250"/>
    </row>
    <row r="156" spans="1:14" s="249" customFormat="1" ht="15" x14ac:dyDescent="0.25">
      <c r="A156" s="256" t="s">
        <v>33</v>
      </c>
      <c r="B156" s="306" t="s">
        <v>54</v>
      </c>
      <c r="C156" s="258" t="s">
        <v>26</v>
      </c>
      <c r="D156" s="307">
        <v>0.03</v>
      </c>
      <c r="E156" s="260">
        <f>+VLOOKUP(B156,'M.O.'!$B$32:$F$68,5,0)</f>
        <v>110054</v>
      </c>
      <c r="F156" s="260">
        <f t="shared" si="36"/>
        <v>3301.62</v>
      </c>
      <c r="G156" s="260" t="str">
        <f t="shared" si="37"/>
        <v/>
      </c>
      <c r="H156" s="260" t="str">
        <f t="shared" si="38"/>
        <v/>
      </c>
      <c r="I156" s="260" t="str">
        <f t="shared" si="39"/>
        <v/>
      </c>
      <c r="L156" s="250"/>
    </row>
    <row r="157" spans="1:14" s="249" customFormat="1" ht="15" x14ac:dyDescent="0.25">
      <c r="A157" s="256" t="s">
        <v>24</v>
      </c>
      <c r="B157" s="257" t="s">
        <v>41</v>
      </c>
      <c r="C157" s="258" t="s">
        <v>35</v>
      </c>
      <c r="D157" s="327">
        <v>0.1</v>
      </c>
      <c r="E157" s="260">
        <f>+F156</f>
        <v>3301.62</v>
      </c>
      <c r="F157" s="260" t="str">
        <f t="shared" si="36"/>
        <v/>
      </c>
      <c r="G157" s="260" t="str">
        <f t="shared" si="37"/>
        <v/>
      </c>
      <c r="H157" s="260">
        <f t="shared" si="38"/>
        <v>330.16200000000003</v>
      </c>
      <c r="I157" s="260" t="str">
        <f t="shared" si="39"/>
        <v/>
      </c>
      <c r="L157" s="250"/>
    </row>
    <row r="158" spans="1:14" s="249" customFormat="1" ht="15" x14ac:dyDescent="0.25">
      <c r="A158" s="309" t="s">
        <v>45</v>
      </c>
      <c r="B158" s="257" t="s">
        <v>46</v>
      </c>
      <c r="C158" s="258" t="s">
        <v>35</v>
      </c>
      <c r="D158" s="327">
        <v>0.5</v>
      </c>
      <c r="E158" s="260">
        <f>+F156</f>
        <v>3301.62</v>
      </c>
      <c r="F158" s="260" t="str">
        <f t="shared" si="36"/>
        <v/>
      </c>
      <c r="G158" s="260" t="str">
        <f t="shared" si="37"/>
        <v/>
      </c>
      <c r="H158" s="260" t="str">
        <f t="shared" si="38"/>
        <v/>
      </c>
      <c r="I158" s="260">
        <f t="shared" si="39"/>
        <v>1650.81</v>
      </c>
      <c r="L158" s="250"/>
    </row>
    <row r="159" spans="1:14" s="249" customFormat="1" ht="15.6" x14ac:dyDescent="0.25">
      <c r="A159" s="287"/>
      <c r="B159" s="287" t="s">
        <v>36</v>
      </c>
      <c r="C159" s="288">
        <f>ROUND(SUM(F159:I159),0)</f>
        <v>25320</v>
      </c>
      <c r="D159" s="289" t="str">
        <f>+C150</f>
        <v>M</v>
      </c>
      <c r="E159" s="272"/>
      <c r="F159" s="272">
        <f>SUM(F154:F158)</f>
        <v>3301.62</v>
      </c>
      <c r="G159" s="272">
        <f>SUM(G154:G158)</f>
        <v>20037</v>
      </c>
      <c r="H159" s="272">
        <f>SUM(H154:H158)</f>
        <v>330.16200000000003</v>
      </c>
      <c r="I159" s="272">
        <f>SUM(I154:I158)</f>
        <v>1650.81</v>
      </c>
      <c r="L159" s="250"/>
    </row>
    <row r="160" spans="1:14" s="249" customFormat="1" ht="15" x14ac:dyDescent="0.25">
      <c r="A160" s="310"/>
      <c r="B160" s="310"/>
      <c r="C160" s="310"/>
      <c r="D160" s="310"/>
      <c r="E160" s="310"/>
      <c r="F160" s="310"/>
      <c r="G160" s="310"/>
      <c r="H160" s="310"/>
      <c r="I160" s="310"/>
      <c r="L160" s="250"/>
    </row>
    <row r="161" spans="1:14" s="249" customFormat="1" ht="15.6" x14ac:dyDescent="0.25">
      <c r="A161" s="314"/>
      <c r="B161" s="314"/>
      <c r="C161" s="561"/>
      <c r="D161" s="316"/>
      <c r="E161" s="562"/>
      <c r="F161" s="562"/>
      <c r="G161" s="562"/>
      <c r="H161" s="562"/>
      <c r="I161" s="562"/>
      <c r="K161" s="291"/>
      <c r="L161" s="291"/>
      <c r="M161" s="291"/>
      <c r="N161" s="291"/>
    </row>
    <row r="162" spans="1:14" s="264" customFormat="1" ht="15.6" x14ac:dyDescent="0.25">
      <c r="A162" s="669" t="s">
        <v>9</v>
      </c>
      <c r="B162" s="669"/>
      <c r="C162" s="701" t="str">
        <f>+PRESUPUESTO!A11</f>
        <v>1.5</v>
      </c>
      <c r="D162" s="701"/>
      <c r="E162" s="701"/>
      <c r="F162" s="701"/>
      <c r="G162" s="701"/>
      <c r="H162" s="701"/>
      <c r="I162" s="701"/>
      <c r="J162" s="263"/>
    </row>
    <row r="163" spans="1:14" s="264" customFormat="1" ht="15.6" x14ac:dyDescent="0.25">
      <c r="A163" s="669" t="s">
        <v>10</v>
      </c>
      <c r="B163" s="669"/>
      <c r="C163" s="671" t="str">
        <f>+PRESUPUESTO!B11</f>
        <v>CUBIERTA PROVISIONAL POLETILENO CAL 4 Y GUADUA</v>
      </c>
      <c r="D163" s="671"/>
      <c r="E163" s="671"/>
      <c r="F163" s="671"/>
      <c r="G163" s="671"/>
      <c r="H163" s="671"/>
      <c r="I163" s="671"/>
      <c r="J163" s="263"/>
    </row>
    <row r="164" spans="1:14" s="264" customFormat="1" ht="15.6" x14ac:dyDescent="0.25">
      <c r="A164" s="669" t="s">
        <v>405</v>
      </c>
      <c r="B164" s="669"/>
      <c r="C164" s="671" t="str">
        <f>+PRESUPUESTO!C11</f>
        <v>M2</v>
      </c>
      <c r="D164" s="671"/>
      <c r="E164" s="671"/>
      <c r="F164" s="671"/>
      <c r="G164" s="671"/>
      <c r="H164" s="671"/>
      <c r="I164" s="671"/>
      <c r="J164" s="263"/>
    </row>
    <row r="165" spans="1:14" s="264" customFormat="1" ht="15.6" x14ac:dyDescent="0.25">
      <c r="A165" s="672" t="s">
        <v>14</v>
      </c>
      <c r="B165" s="672" t="s">
        <v>15</v>
      </c>
      <c r="C165" s="673" t="s">
        <v>16</v>
      </c>
      <c r="D165" s="674" t="s">
        <v>17</v>
      </c>
      <c r="E165" s="673" t="s">
        <v>18</v>
      </c>
      <c r="F165" s="673" t="s">
        <v>19</v>
      </c>
      <c r="G165" s="673"/>
      <c r="H165" s="673"/>
      <c r="I165" s="673"/>
      <c r="J165" s="263"/>
    </row>
    <row r="166" spans="1:14" s="264" customFormat="1" ht="31.2" x14ac:dyDescent="0.25">
      <c r="A166" s="672"/>
      <c r="B166" s="672"/>
      <c r="C166" s="673"/>
      <c r="D166" s="674"/>
      <c r="E166" s="673"/>
      <c r="F166" s="251" t="s">
        <v>20</v>
      </c>
      <c r="G166" s="251" t="s">
        <v>21</v>
      </c>
      <c r="H166" s="252" t="s">
        <v>22</v>
      </c>
      <c r="I166" s="251" t="s">
        <v>23</v>
      </c>
      <c r="J166" s="263"/>
    </row>
    <row r="167" spans="1:14" s="264" customFormat="1" ht="15.6" x14ac:dyDescent="0.25">
      <c r="A167" s="253"/>
      <c r="B167" s="253"/>
      <c r="C167" s="254"/>
      <c r="D167" s="255"/>
      <c r="E167" s="254"/>
      <c r="F167" s="254"/>
      <c r="G167" s="254"/>
      <c r="H167" s="254"/>
      <c r="I167" s="254"/>
      <c r="J167" s="263"/>
    </row>
    <row r="168" spans="1:14" s="264" customFormat="1" ht="15" x14ac:dyDescent="0.25">
      <c r="A168" s="321" t="s">
        <v>27</v>
      </c>
      <c r="B168" s="257" t="s">
        <v>413</v>
      </c>
      <c r="C168" s="258" t="s">
        <v>370</v>
      </c>
      <c r="D168" s="262">
        <v>0.4</v>
      </c>
      <c r="E168" s="260">
        <f>+VLOOKUP(B168,'MAT-EQU'!$B$6:$D$147,3,FALSE)</f>
        <v>8000</v>
      </c>
      <c r="F168" s="260" t="str">
        <f t="shared" ref="F168:F175" si="40">IF(A168="MO",D168*E168,"")</f>
        <v/>
      </c>
      <c r="G168" s="260">
        <f t="shared" ref="G168:G175" si="41">IF(A168="MA",D168*E168,"")</f>
        <v>3200</v>
      </c>
      <c r="H168" s="260" t="str">
        <f t="shared" ref="H168:H175" si="42">IF(A168="HE",D168*E168,"")</f>
        <v/>
      </c>
      <c r="I168" s="260" t="str">
        <f t="shared" ref="I168:I175" si="43">IF(A168="OT",D168*E168,"")</f>
        <v/>
      </c>
      <c r="J168" s="263"/>
    </row>
    <row r="169" spans="1:14" s="264" customFormat="1" ht="15" x14ac:dyDescent="0.25">
      <c r="A169" s="321" t="s">
        <v>27</v>
      </c>
      <c r="B169" s="257" t="s">
        <v>414</v>
      </c>
      <c r="C169" s="258" t="s">
        <v>370</v>
      </c>
      <c r="D169" s="262">
        <v>0.75</v>
      </c>
      <c r="E169" s="260">
        <f>+VLOOKUP(B169,'MAT-EQU'!$B$6:$D$147,3,FALSE)</f>
        <v>6000</v>
      </c>
      <c r="F169" s="260" t="str">
        <f t="shared" si="40"/>
        <v/>
      </c>
      <c r="G169" s="260">
        <f t="shared" si="41"/>
        <v>4500</v>
      </c>
      <c r="H169" s="260" t="str">
        <f t="shared" si="42"/>
        <v/>
      </c>
      <c r="I169" s="260" t="str">
        <f t="shared" si="43"/>
        <v/>
      </c>
      <c r="J169" s="263"/>
    </row>
    <row r="170" spans="1:14" s="264" customFormat="1" ht="15" x14ac:dyDescent="0.25">
      <c r="A170" s="321" t="s">
        <v>27</v>
      </c>
      <c r="B170" s="257" t="s">
        <v>59</v>
      </c>
      <c r="C170" s="258" t="s">
        <v>370</v>
      </c>
      <c r="D170" s="262">
        <v>1</v>
      </c>
      <c r="E170" s="260">
        <f>+VLOOKUP(B170,'MAT-EQU'!$B$6:$D$147,3,FALSE)</f>
        <v>7700</v>
      </c>
      <c r="F170" s="260" t="str">
        <f t="shared" si="40"/>
        <v/>
      </c>
      <c r="G170" s="260">
        <f t="shared" si="41"/>
        <v>7700</v>
      </c>
      <c r="H170" s="260" t="str">
        <f t="shared" si="42"/>
        <v/>
      </c>
      <c r="I170" s="260" t="str">
        <f t="shared" si="43"/>
        <v/>
      </c>
      <c r="J170" s="263"/>
    </row>
    <row r="171" spans="1:14" s="264" customFormat="1" ht="15" x14ac:dyDescent="0.25">
      <c r="A171" s="321" t="s">
        <v>27</v>
      </c>
      <c r="B171" s="257" t="s">
        <v>28</v>
      </c>
      <c r="C171" s="258" t="s">
        <v>29</v>
      </c>
      <c r="D171" s="262">
        <v>2</v>
      </c>
      <c r="E171" s="260">
        <f>+VLOOKUP(B171,'MAT-EQU'!$B$6:$D$147,3,FALSE)</f>
        <v>4900</v>
      </c>
      <c r="F171" s="260" t="str">
        <f t="shared" si="40"/>
        <v/>
      </c>
      <c r="G171" s="260">
        <f t="shared" si="41"/>
        <v>9800</v>
      </c>
      <c r="H171" s="260" t="str">
        <f t="shared" si="42"/>
        <v/>
      </c>
      <c r="I171" s="260" t="str">
        <f t="shared" si="43"/>
        <v/>
      </c>
      <c r="J171" s="263"/>
    </row>
    <row r="172" spans="1:14" s="264" customFormat="1" ht="15" x14ac:dyDescent="0.25">
      <c r="A172" s="321" t="s">
        <v>27</v>
      </c>
      <c r="B172" s="257" t="s">
        <v>415</v>
      </c>
      <c r="C172" s="258" t="s">
        <v>38</v>
      </c>
      <c r="D172" s="262">
        <v>1.05</v>
      </c>
      <c r="E172" s="260">
        <f>+VLOOKUP(B172,'MAT-EQU'!$B$6:$D$147,3,FALSE)</f>
        <v>2767</v>
      </c>
      <c r="F172" s="260" t="str">
        <f t="shared" si="40"/>
        <v/>
      </c>
      <c r="G172" s="260">
        <f t="shared" si="41"/>
        <v>2905.35</v>
      </c>
      <c r="H172" s="260" t="str">
        <f t="shared" si="42"/>
        <v/>
      </c>
      <c r="I172" s="260" t="str">
        <f t="shared" si="43"/>
        <v/>
      </c>
      <c r="J172" s="263"/>
    </row>
    <row r="173" spans="1:14" s="264" customFormat="1" ht="15" x14ac:dyDescent="0.25">
      <c r="A173" s="256" t="s">
        <v>33</v>
      </c>
      <c r="B173" s="257" t="s">
        <v>56</v>
      </c>
      <c r="C173" s="258" t="s">
        <v>26</v>
      </c>
      <c r="D173" s="262">
        <v>0.16</v>
      </c>
      <c r="E173" s="260">
        <f>+VLOOKUP(B173,'M.O.'!$B$32:$F$63,5,0)</f>
        <v>418205</v>
      </c>
      <c r="F173" s="260">
        <f t="shared" si="40"/>
        <v>66912.800000000003</v>
      </c>
      <c r="G173" s="260" t="str">
        <f t="shared" si="41"/>
        <v/>
      </c>
      <c r="H173" s="260" t="str">
        <f t="shared" si="42"/>
        <v/>
      </c>
      <c r="I173" s="260" t="str">
        <f t="shared" si="43"/>
        <v/>
      </c>
      <c r="J173" s="263"/>
    </row>
    <row r="174" spans="1:14" s="264" customFormat="1" ht="15" x14ac:dyDescent="0.25">
      <c r="A174" s="256" t="s">
        <v>24</v>
      </c>
      <c r="B174" s="257" t="s">
        <v>41</v>
      </c>
      <c r="C174" s="258" t="s">
        <v>35</v>
      </c>
      <c r="D174" s="327">
        <v>0.1</v>
      </c>
      <c r="E174" s="260">
        <f>+F173</f>
        <v>66912.800000000003</v>
      </c>
      <c r="F174" s="260" t="str">
        <f t="shared" si="40"/>
        <v/>
      </c>
      <c r="G174" s="260" t="str">
        <f t="shared" si="41"/>
        <v/>
      </c>
      <c r="H174" s="260">
        <f t="shared" si="42"/>
        <v>6691.2800000000007</v>
      </c>
      <c r="I174" s="260" t="str">
        <f t="shared" si="43"/>
        <v/>
      </c>
      <c r="J174" s="263"/>
    </row>
    <row r="175" spans="1:14" s="264" customFormat="1" ht="15" x14ac:dyDescent="0.25">
      <c r="A175" s="256" t="s">
        <v>45</v>
      </c>
      <c r="B175" s="257" t="s">
        <v>46</v>
      </c>
      <c r="C175" s="258" t="s">
        <v>35</v>
      </c>
      <c r="D175" s="327">
        <v>0.1</v>
      </c>
      <c r="E175" s="260">
        <f>+F173</f>
        <v>66912.800000000003</v>
      </c>
      <c r="F175" s="260" t="str">
        <f t="shared" si="40"/>
        <v/>
      </c>
      <c r="G175" s="260" t="str">
        <f t="shared" si="41"/>
        <v/>
      </c>
      <c r="H175" s="260" t="str">
        <f t="shared" si="42"/>
        <v/>
      </c>
      <c r="I175" s="260">
        <f t="shared" si="43"/>
        <v>6691.2800000000007</v>
      </c>
      <c r="J175" s="263"/>
    </row>
    <row r="176" spans="1:14" s="264" customFormat="1" ht="15" x14ac:dyDescent="0.25">
      <c r="A176" s="256"/>
      <c r="B176" s="257"/>
      <c r="C176" s="258"/>
      <c r="D176" s="262"/>
      <c r="E176" s="260"/>
      <c r="F176" s="260" t="str">
        <f t="shared" ref="F176" si="44">IF(A176="MO",D176*E176,"")</f>
        <v/>
      </c>
      <c r="G176" s="260" t="str">
        <f t="shared" ref="G176" si="45">IF(A176="MA",D176*E176,"")</f>
        <v/>
      </c>
      <c r="H176" s="260" t="str">
        <f t="shared" ref="H176" si="46">IF(A176="HE",D176*E176,"")</f>
        <v/>
      </c>
      <c r="I176" s="260" t="str">
        <f t="shared" ref="I176" si="47">IF(A176="OT",D176*E176,"")</f>
        <v/>
      </c>
      <c r="J176" s="263"/>
    </row>
    <row r="177" spans="1:12" s="264" customFormat="1" ht="15.6" x14ac:dyDescent="0.25">
      <c r="A177" s="265"/>
      <c r="B177" s="265" t="s">
        <v>36</v>
      </c>
      <c r="C177" s="266">
        <f>ROUND(SUM(F177:I177),0)</f>
        <v>108401</v>
      </c>
      <c r="D177" s="267" t="str">
        <f>+C164</f>
        <v>M2</v>
      </c>
      <c r="E177" s="251"/>
      <c r="F177" s="251">
        <f>SUM(F168:F176)</f>
        <v>66912.800000000003</v>
      </c>
      <c r="G177" s="251">
        <f t="shared" ref="G177:I177" si="48">SUM(G168:G176)</f>
        <v>28105.35</v>
      </c>
      <c r="H177" s="251">
        <f t="shared" si="48"/>
        <v>6691.2800000000007</v>
      </c>
      <c r="I177" s="251">
        <f t="shared" si="48"/>
        <v>6691.2800000000007</v>
      </c>
      <c r="J177" s="263"/>
    </row>
    <row r="178" spans="1:12" s="264" customFormat="1" ht="15.6" x14ac:dyDescent="0.25">
      <c r="A178" s="314"/>
      <c r="B178" s="314"/>
      <c r="C178" s="359"/>
      <c r="D178" s="316"/>
      <c r="E178" s="254"/>
      <c r="F178" s="254"/>
      <c r="G178" s="254"/>
      <c r="H178" s="254"/>
      <c r="I178" s="254"/>
      <c r="J178" s="263"/>
    </row>
    <row r="179" spans="1:12" s="264" customFormat="1" x14ac:dyDescent="0.25">
      <c r="D179" s="268"/>
      <c r="E179" s="269"/>
      <c r="J179" s="263"/>
    </row>
    <row r="180" spans="1:12" s="249" customFormat="1" ht="15.6" x14ac:dyDescent="0.25">
      <c r="A180" s="669" t="s">
        <v>9</v>
      </c>
      <c r="B180" s="669"/>
      <c r="C180" s="678" t="str">
        <f>+PRESUPUESTO!$A$12</f>
        <v>1.6</v>
      </c>
      <c r="D180" s="678"/>
      <c r="E180" s="678"/>
      <c r="F180" s="678"/>
      <c r="G180" s="678"/>
      <c r="H180" s="678"/>
      <c r="I180" s="678"/>
      <c r="L180" s="250"/>
    </row>
    <row r="181" spans="1:12" s="249" customFormat="1" ht="15.6" x14ac:dyDescent="0.25">
      <c r="A181" s="669" t="s">
        <v>10</v>
      </c>
      <c r="B181" s="669"/>
      <c r="C181" s="677" t="str">
        <f>+PRESUPUESTO!$B$12</f>
        <v>ROCERÍA Y LIMPIEZA</v>
      </c>
      <c r="D181" s="678"/>
      <c r="E181" s="678"/>
      <c r="F181" s="678"/>
      <c r="G181" s="678"/>
      <c r="H181" s="678"/>
      <c r="I181" s="678"/>
      <c r="L181" s="250"/>
    </row>
    <row r="182" spans="1:12" s="249" customFormat="1" ht="15.6" x14ac:dyDescent="0.25">
      <c r="A182" s="669" t="s">
        <v>403</v>
      </c>
      <c r="B182" s="669"/>
      <c r="C182" s="671" t="str">
        <f>+PRESUPUESTO!$C$12</f>
        <v>M2</v>
      </c>
      <c r="D182" s="671"/>
      <c r="E182" s="671"/>
      <c r="F182" s="671"/>
      <c r="G182" s="671"/>
      <c r="H182" s="671"/>
      <c r="I182" s="671"/>
      <c r="L182" s="250"/>
    </row>
    <row r="183" spans="1:12" s="249" customFormat="1" ht="15.6" x14ac:dyDescent="0.25">
      <c r="A183" s="672" t="s">
        <v>14</v>
      </c>
      <c r="B183" s="672" t="s">
        <v>15</v>
      </c>
      <c r="C183" s="673" t="s">
        <v>16</v>
      </c>
      <c r="D183" s="674" t="s">
        <v>17</v>
      </c>
      <c r="E183" s="673" t="s">
        <v>18</v>
      </c>
      <c r="F183" s="673" t="s">
        <v>19</v>
      </c>
      <c r="G183" s="673"/>
      <c r="H183" s="673"/>
      <c r="I183" s="673"/>
      <c r="L183" s="250"/>
    </row>
    <row r="184" spans="1:12" s="249" customFormat="1" ht="31.2" x14ac:dyDescent="0.25">
      <c r="A184" s="689"/>
      <c r="B184" s="689"/>
      <c r="C184" s="676"/>
      <c r="D184" s="675"/>
      <c r="E184" s="676"/>
      <c r="F184" s="272" t="s">
        <v>20</v>
      </c>
      <c r="G184" s="272" t="s">
        <v>21</v>
      </c>
      <c r="H184" s="273" t="s">
        <v>22</v>
      </c>
      <c r="I184" s="272" t="s">
        <v>23</v>
      </c>
      <c r="L184" s="250"/>
    </row>
    <row r="185" spans="1:12" s="249" customFormat="1" ht="15.6" x14ac:dyDescent="0.25">
      <c r="A185" s="253"/>
      <c r="B185" s="253"/>
      <c r="C185" s="254"/>
      <c r="D185" s="255"/>
      <c r="E185" s="254"/>
      <c r="F185" s="254"/>
      <c r="G185" s="254"/>
      <c r="H185" s="254"/>
      <c r="I185" s="254"/>
      <c r="L185" s="250"/>
    </row>
    <row r="186" spans="1:12" s="249" customFormat="1" ht="15" x14ac:dyDescent="0.25">
      <c r="A186" s="256" t="s">
        <v>33</v>
      </c>
      <c r="B186" s="257" t="str">
        <f>+'M.O.'!B51</f>
        <v>Cuadrilla A 1 Of + 4 Ay (jornal + prestaciones)</v>
      </c>
      <c r="C186" s="258" t="s">
        <v>26</v>
      </c>
      <c r="D186" s="259">
        <v>5.0000000000000001E-3</v>
      </c>
      <c r="E186" s="260">
        <f>+VLOOKUP(B186,'M.O.'!$B$32:$F$68,5,0)</f>
        <v>638313</v>
      </c>
      <c r="F186" s="260">
        <f t="shared" ref="F186:F187" si="49">IF(A186="MO",D186*E186,"")</f>
        <v>3191.5650000000001</v>
      </c>
      <c r="G186" s="260" t="str">
        <f t="shared" ref="G186:G187" si="50">IF(A186="MA",D186*E186,"")</f>
        <v/>
      </c>
      <c r="H186" s="260" t="str">
        <f t="shared" ref="H186:H187" si="51">IF(A186="HE",D186*E186,"")</f>
        <v/>
      </c>
      <c r="I186" s="260" t="str">
        <f t="shared" ref="I186:I187" si="52">IF(A186="OT",D186*E186,"")</f>
        <v/>
      </c>
      <c r="L186" s="250"/>
    </row>
    <row r="187" spans="1:12" s="249" customFormat="1" ht="15" x14ac:dyDescent="0.25">
      <c r="A187" s="256" t="s">
        <v>24</v>
      </c>
      <c r="B187" s="257" t="s">
        <v>41</v>
      </c>
      <c r="C187" s="258" t="s">
        <v>35</v>
      </c>
      <c r="D187" s="327">
        <v>0.1</v>
      </c>
      <c r="E187" s="260">
        <f>+F186</f>
        <v>3191.5650000000001</v>
      </c>
      <c r="F187" s="260" t="str">
        <f t="shared" si="49"/>
        <v/>
      </c>
      <c r="G187" s="260" t="str">
        <f t="shared" si="50"/>
        <v/>
      </c>
      <c r="H187" s="260">
        <f t="shared" si="51"/>
        <v>319.15650000000005</v>
      </c>
      <c r="I187" s="260" t="str">
        <f t="shared" si="52"/>
        <v/>
      </c>
      <c r="L187" s="250"/>
    </row>
    <row r="188" spans="1:12" s="249" customFormat="1" ht="15" x14ac:dyDescent="0.25">
      <c r="A188" s="256"/>
      <c r="B188" s="257"/>
      <c r="C188" s="258"/>
      <c r="D188" s="262"/>
      <c r="E188" s="260"/>
      <c r="F188" s="260"/>
      <c r="G188" s="260"/>
      <c r="H188" s="260"/>
      <c r="I188" s="260"/>
      <c r="L188" s="250"/>
    </row>
    <row r="189" spans="1:12" s="249" customFormat="1" ht="15.6" x14ac:dyDescent="0.25">
      <c r="A189" s="265"/>
      <c r="B189" s="265" t="s">
        <v>36</v>
      </c>
      <c r="C189" s="266">
        <f>ROUND(SUM(F189:I189),0)</f>
        <v>3511</v>
      </c>
      <c r="D189" s="267" t="str">
        <f>+C182</f>
        <v>M2</v>
      </c>
      <c r="E189" s="251"/>
      <c r="F189" s="251">
        <f>SUM(F186:F187)</f>
        <v>3191.5650000000001</v>
      </c>
      <c r="G189" s="251">
        <f>SUM(G186:G187)</f>
        <v>0</v>
      </c>
      <c r="H189" s="251">
        <f>SUM(H186:H187)</f>
        <v>319.15650000000005</v>
      </c>
      <c r="I189" s="251">
        <f>SUM(I186:I187)</f>
        <v>0</v>
      </c>
      <c r="L189" s="250"/>
    </row>
    <row r="190" spans="1:12" s="249" customFormat="1" ht="15.6" x14ac:dyDescent="0.25">
      <c r="A190" s="314"/>
      <c r="B190" s="314"/>
      <c r="C190" s="359"/>
      <c r="D190" s="316"/>
      <c r="E190" s="254"/>
      <c r="F190" s="254"/>
      <c r="G190" s="254"/>
      <c r="H190" s="254"/>
      <c r="I190" s="254"/>
      <c r="L190" s="250"/>
    </row>
    <row r="191" spans="1:12" s="264" customFormat="1" x14ac:dyDescent="0.25">
      <c r="D191" s="268"/>
      <c r="E191" s="269"/>
    </row>
    <row r="192" spans="1:12" s="249" customFormat="1" ht="15.6" x14ac:dyDescent="0.25">
      <c r="A192" s="669" t="s">
        <v>9</v>
      </c>
      <c r="B192" s="669"/>
      <c r="C192" s="678" t="str">
        <f>+PRESUPUESTO!$A$14</f>
        <v>2.1</v>
      </c>
      <c r="D192" s="678"/>
      <c r="E192" s="678"/>
      <c r="F192" s="678"/>
      <c r="G192" s="678"/>
      <c r="H192" s="678"/>
      <c r="I192" s="678"/>
      <c r="L192" s="250"/>
    </row>
    <row r="193" spans="1:12" s="249" customFormat="1" ht="15.6" x14ac:dyDescent="0.25">
      <c r="A193" s="669" t="s">
        <v>10</v>
      </c>
      <c r="B193" s="669"/>
      <c r="C193" s="677" t="str">
        <f>+PRESUPUESTO!$B$14</f>
        <v>EXCAVACIÓN MANUAL EN MATERIAL COMÚN 0 - 2 M</v>
      </c>
      <c r="D193" s="678"/>
      <c r="E193" s="678"/>
      <c r="F193" s="678"/>
      <c r="G193" s="678"/>
      <c r="H193" s="678"/>
      <c r="I193" s="678"/>
      <c r="L193" s="250"/>
    </row>
    <row r="194" spans="1:12" s="249" customFormat="1" ht="15.6" x14ac:dyDescent="0.25">
      <c r="A194" s="669" t="s">
        <v>403</v>
      </c>
      <c r="B194" s="669"/>
      <c r="C194" s="671" t="str">
        <f>+PRESUPUESTO!$C$14</f>
        <v>M3</v>
      </c>
      <c r="D194" s="671"/>
      <c r="E194" s="671"/>
      <c r="F194" s="671"/>
      <c r="G194" s="671"/>
      <c r="H194" s="671"/>
      <c r="I194" s="671"/>
      <c r="L194" s="250"/>
    </row>
    <row r="195" spans="1:12" s="249" customFormat="1" ht="15.6" x14ac:dyDescent="0.25">
      <c r="A195" s="672" t="s">
        <v>14</v>
      </c>
      <c r="B195" s="672" t="s">
        <v>15</v>
      </c>
      <c r="C195" s="673" t="s">
        <v>16</v>
      </c>
      <c r="D195" s="674" t="s">
        <v>17</v>
      </c>
      <c r="E195" s="673" t="s">
        <v>18</v>
      </c>
      <c r="F195" s="673" t="s">
        <v>19</v>
      </c>
      <c r="G195" s="673"/>
      <c r="H195" s="673"/>
      <c r="I195" s="673"/>
      <c r="L195" s="250"/>
    </row>
    <row r="196" spans="1:12" s="249" customFormat="1" ht="31.2" x14ac:dyDescent="0.25">
      <c r="A196" s="689"/>
      <c r="B196" s="689"/>
      <c r="C196" s="676"/>
      <c r="D196" s="675"/>
      <c r="E196" s="676"/>
      <c r="F196" s="272" t="s">
        <v>20</v>
      </c>
      <c r="G196" s="272" t="s">
        <v>21</v>
      </c>
      <c r="H196" s="273" t="s">
        <v>22</v>
      </c>
      <c r="I196" s="272" t="s">
        <v>23</v>
      </c>
      <c r="L196" s="250"/>
    </row>
    <row r="197" spans="1:12" s="249" customFormat="1" ht="15.6" x14ac:dyDescent="0.25">
      <c r="A197" s="253"/>
      <c r="B197" s="253"/>
      <c r="C197" s="254"/>
      <c r="D197" s="255"/>
      <c r="E197" s="254"/>
      <c r="F197" s="254"/>
      <c r="G197" s="254"/>
      <c r="H197" s="254"/>
      <c r="I197" s="254"/>
      <c r="L197" s="250"/>
    </row>
    <row r="198" spans="1:12" s="249" customFormat="1" ht="15" x14ac:dyDescent="0.25">
      <c r="A198" s="256" t="s">
        <v>27</v>
      </c>
      <c r="B198" s="257" t="s">
        <v>304</v>
      </c>
      <c r="C198" s="258" t="s">
        <v>38</v>
      </c>
      <c r="D198" s="262">
        <v>1.5</v>
      </c>
      <c r="E198" s="260">
        <f>+VLOOKUP(B198,'MAT-EQU'!$B$7:$D$124,3,FALSE)</f>
        <v>2211</v>
      </c>
      <c r="F198" s="260" t="str">
        <f t="shared" ref="F198:F201" si="53">IF(A198="MO",D198*E198,"")</f>
        <v/>
      </c>
      <c r="G198" s="260">
        <f t="shared" ref="G198:G201" si="54">IF(A198="MA",D198*E198,"")</f>
        <v>3316.5</v>
      </c>
      <c r="H198" s="260" t="str">
        <f t="shared" ref="H198:H201" si="55">IF(A198="HE",D198*E198,"")</f>
        <v/>
      </c>
      <c r="I198" s="260" t="str">
        <f t="shared" ref="I198:I201" si="56">IF(A198="OT",D198*E198,"")</f>
        <v/>
      </c>
      <c r="K198" s="311"/>
      <c r="L198" s="250"/>
    </row>
    <row r="199" spans="1:12" s="249" customFormat="1" ht="15" x14ac:dyDescent="0.25">
      <c r="A199" s="256" t="s">
        <v>33</v>
      </c>
      <c r="B199" s="257" t="str">
        <f>+'M.O.'!B51</f>
        <v>Cuadrilla A 1 Of + 4 Ay (jornal + prestaciones)</v>
      </c>
      <c r="C199" s="258" t="s">
        <v>26</v>
      </c>
      <c r="D199" s="262">
        <v>7.0000000000000007E-2</v>
      </c>
      <c r="E199" s="260">
        <f>+VLOOKUP(B199,'M.O.'!$B$32:$F$68,5,0)</f>
        <v>638313</v>
      </c>
      <c r="F199" s="260">
        <f t="shared" si="53"/>
        <v>44681.91</v>
      </c>
      <c r="G199" s="260" t="str">
        <f t="shared" si="54"/>
        <v/>
      </c>
      <c r="H199" s="260" t="str">
        <f t="shared" si="55"/>
        <v/>
      </c>
      <c r="I199" s="260" t="str">
        <f t="shared" si="56"/>
        <v/>
      </c>
      <c r="J199" s="312"/>
      <c r="L199" s="250"/>
    </row>
    <row r="200" spans="1:12" s="249" customFormat="1" ht="15" x14ac:dyDescent="0.25">
      <c r="A200" s="256" t="s">
        <v>45</v>
      </c>
      <c r="B200" s="257" t="s">
        <v>46</v>
      </c>
      <c r="C200" s="258" t="s">
        <v>35</v>
      </c>
      <c r="D200" s="327">
        <v>0.1</v>
      </c>
      <c r="E200" s="260">
        <f>F199</f>
        <v>44681.91</v>
      </c>
      <c r="F200" s="260" t="str">
        <f t="shared" si="53"/>
        <v/>
      </c>
      <c r="G200" s="260" t="str">
        <f t="shared" si="54"/>
        <v/>
      </c>
      <c r="H200" s="260" t="str">
        <f t="shared" si="55"/>
        <v/>
      </c>
      <c r="I200" s="260">
        <f t="shared" si="56"/>
        <v>4468.1910000000007</v>
      </c>
      <c r="L200" s="250"/>
    </row>
    <row r="201" spans="1:12" s="249" customFormat="1" ht="15" x14ac:dyDescent="0.25">
      <c r="A201" s="256" t="s">
        <v>24</v>
      </c>
      <c r="B201" s="257" t="s">
        <v>41</v>
      </c>
      <c r="C201" s="258" t="s">
        <v>35</v>
      </c>
      <c r="D201" s="327">
        <v>0.1</v>
      </c>
      <c r="E201" s="260">
        <f>F199</f>
        <v>44681.91</v>
      </c>
      <c r="F201" s="260" t="str">
        <f t="shared" si="53"/>
        <v/>
      </c>
      <c r="G201" s="260" t="str">
        <f t="shared" si="54"/>
        <v/>
      </c>
      <c r="H201" s="260">
        <f t="shared" si="55"/>
        <v>4468.1910000000007</v>
      </c>
      <c r="I201" s="260" t="str">
        <f t="shared" si="56"/>
        <v/>
      </c>
      <c r="L201" s="250"/>
    </row>
    <row r="202" spans="1:12" s="249" customFormat="1" ht="15" x14ac:dyDescent="0.25">
      <c r="A202" s="274"/>
      <c r="B202" s="313"/>
      <c r="C202" s="276"/>
      <c r="D202" s="277"/>
      <c r="E202" s="278"/>
      <c r="F202" s="278" t="str">
        <f>IF(A202="MO",D202*E202,"")</f>
        <v/>
      </c>
      <c r="G202" s="278" t="str">
        <f>IF(A202="MA",D202*E202,"")</f>
        <v/>
      </c>
      <c r="H202" s="278" t="str">
        <f>IF(A202="HE",D202*E202,"")</f>
        <v/>
      </c>
      <c r="I202" s="278" t="str">
        <f>IF(A202="OT",D202*E202,"")</f>
        <v/>
      </c>
      <c r="L202" s="250"/>
    </row>
    <row r="203" spans="1:12" s="249" customFormat="1" ht="15.6" x14ac:dyDescent="0.25">
      <c r="A203" s="265"/>
      <c r="B203" s="265" t="s">
        <v>36</v>
      </c>
      <c r="C203" s="266">
        <f>ROUND(SUM(F203:I203),0)</f>
        <v>56935</v>
      </c>
      <c r="D203" s="267" t="str">
        <f>+C194</f>
        <v>M3</v>
      </c>
      <c r="E203" s="251"/>
      <c r="F203" s="251">
        <f>SUM(F198:F202)</f>
        <v>44681.91</v>
      </c>
      <c r="G203" s="251">
        <f>SUM(G198:G202)</f>
        <v>3316.5</v>
      </c>
      <c r="H203" s="251">
        <f>SUM(H198:H202)</f>
        <v>4468.1910000000007</v>
      </c>
      <c r="I203" s="251">
        <f>SUM(I198:I202)</f>
        <v>4468.1910000000007</v>
      </c>
      <c r="L203" s="250"/>
    </row>
    <row r="204" spans="1:12" s="249" customFormat="1" ht="15.6" x14ac:dyDescent="0.25">
      <c r="A204" s="314"/>
      <c r="B204" s="314"/>
      <c r="C204" s="359"/>
      <c r="D204" s="316"/>
      <c r="E204" s="254"/>
      <c r="F204" s="254"/>
      <c r="G204" s="254"/>
      <c r="H204" s="254"/>
      <c r="I204" s="254"/>
      <c r="L204" s="250"/>
    </row>
    <row r="205" spans="1:12" s="249" customFormat="1" ht="15" x14ac:dyDescent="0.25">
      <c r="C205" s="280"/>
      <c r="E205" s="280"/>
      <c r="F205" s="280"/>
      <c r="G205" s="280"/>
      <c r="H205" s="280"/>
      <c r="I205" s="280"/>
      <c r="L205" s="250"/>
    </row>
    <row r="206" spans="1:12" s="249" customFormat="1" ht="15.6" x14ac:dyDescent="0.25">
      <c r="A206" s="669" t="s">
        <v>9</v>
      </c>
      <c r="B206" s="669"/>
      <c r="C206" s="678" t="str">
        <f>+PRESUPUESTO!$A$15</f>
        <v>2.2</v>
      </c>
      <c r="D206" s="678"/>
      <c r="E206" s="678"/>
      <c r="F206" s="678"/>
      <c r="G206" s="678"/>
      <c r="H206" s="678"/>
      <c r="I206" s="678"/>
      <c r="L206" s="250"/>
    </row>
    <row r="207" spans="1:12" s="249" customFormat="1" ht="31.2" customHeight="1" x14ac:dyDescent="0.25">
      <c r="A207" s="669" t="s">
        <v>10</v>
      </c>
      <c r="B207" s="669"/>
      <c r="C207" s="677" t="str">
        <f>+PRESUPUESTO!$B$15</f>
        <v>EXCAVACIÓN EN MATERIAL CONGLOMERADO 0 - 2 M - MANUAL</v>
      </c>
      <c r="D207" s="678"/>
      <c r="E207" s="678"/>
      <c r="F207" s="678"/>
      <c r="G207" s="678"/>
      <c r="H207" s="678"/>
      <c r="I207" s="678"/>
      <c r="L207" s="250"/>
    </row>
    <row r="208" spans="1:12" s="249" customFormat="1" ht="15.6" x14ac:dyDescent="0.25">
      <c r="A208" s="669" t="s">
        <v>403</v>
      </c>
      <c r="B208" s="669"/>
      <c r="C208" s="671" t="str">
        <f>+PRESUPUESTO!$C$15</f>
        <v>M3</v>
      </c>
      <c r="D208" s="671"/>
      <c r="E208" s="671"/>
      <c r="F208" s="671"/>
      <c r="G208" s="671"/>
      <c r="H208" s="671"/>
      <c r="I208" s="671"/>
      <c r="L208" s="250"/>
    </row>
    <row r="209" spans="1:12" s="249" customFormat="1" ht="15.6" x14ac:dyDescent="0.25">
      <c r="A209" s="672" t="s">
        <v>14</v>
      </c>
      <c r="B209" s="672" t="s">
        <v>15</v>
      </c>
      <c r="C209" s="673" t="s">
        <v>16</v>
      </c>
      <c r="D209" s="674" t="s">
        <v>17</v>
      </c>
      <c r="E209" s="673" t="s">
        <v>18</v>
      </c>
      <c r="F209" s="673" t="s">
        <v>19</v>
      </c>
      <c r="G209" s="673"/>
      <c r="H209" s="673"/>
      <c r="I209" s="673"/>
      <c r="L209" s="250"/>
    </row>
    <row r="210" spans="1:12" s="249" customFormat="1" ht="31.2" x14ac:dyDescent="0.25">
      <c r="A210" s="689"/>
      <c r="B210" s="689"/>
      <c r="C210" s="676"/>
      <c r="D210" s="675"/>
      <c r="E210" s="676"/>
      <c r="F210" s="272" t="s">
        <v>20</v>
      </c>
      <c r="G210" s="272" t="s">
        <v>21</v>
      </c>
      <c r="H210" s="273" t="s">
        <v>22</v>
      </c>
      <c r="I210" s="272" t="s">
        <v>23</v>
      </c>
      <c r="L210" s="250"/>
    </row>
    <row r="211" spans="1:12" s="249" customFormat="1" ht="15.6" x14ac:dyDescent="0.25">
      <c r="A211" s="253"/>
      <c r="B211" s="253"/>
      <c r="C211" s="254"/>
      <c r="D211" s="255"/>
      <c r="E211" s="254"/>
      <c r="F211" s="254"/>
      <c r="G211" s="254"/>
      <c r="H211" s="254"/>
      <c r="I211" s="254"/>
      <c r="L211" s="250"/>
    </row>
    <row r="212" spans="1:12" s="249" customFormat="1" ht="15" x14ac:dyDescent="0.25">
      <c r="A212" s="256" t="s">
        <v>27</v>
      </c>
      <c r="B212" s="257" t="s">
        <v>304</v>
      </c>
      <c r="C212" s="258" t="s">
        <v>38</v>
      </c>
      <c r="D212" s="262">
        <v>1.5</v>
      </c>
      <c r="E212" s="260">
        <f>+VLOOKUP(B212,'MAT-EQU'!$B$7:$D$124,3,FALSE)</f>
        <v>2211</v>
      </c>
      <c r="F212" s="260" t="str">
        <f t="shared" ref="F212:F215" si="57">IF(A212="MO",D212*E212,"")</f>
        <v/>
      </c>
      <c r="G212" s="260">
        <f t="shared" ref="G212:G215" si="58">IF(A212="MA",D212*E212,"")</f>
        <v>3316.5</v>
      </c>
      <c r="H212" s="260" t="str">
        <f t="shared" ref="H212:H215" si="59">IF(A212="HE",D212*E212,"")</f>
        <v/>
      </c>
      <c r="I212" s="260" t="str">
        <f t="shared" ref="I212:I215" si="60">IF(A212="OT",D212*E212,"")</f>
        <v/>
      </c>
      <c r="K212" s="311"/>
      <c r="L212" s="250"/>
    </row>
    <row r="213" spans="1:12" s="249" customFormat="1" ht="15" x14ac:dyDescent="0.25">
      <c r="A213" s="256" t="s">
        <v>33</v>
      </c>
      <c r="B213" s="257" t="str">
        <f>+'M.O.'!B51</f>
        <v>Cuadrilla A 1 Of + 4 Ay (jornal + prestaciones)</v>
      </c>
      <c r="C213" s="258" t="s">
        <v>26</v>
      </c>
      <c r="D213" s="262">
        <v>0.125</v>
      </c>
      <c r="E213" s="260">
        <f>+VLOOKUP(B213,'M.O.'!$B$32:$F$68,5,0)</f>
        <v>638313</v>
      </c>
      <c r="F213" s="260">
        <f t="shared" si="57"/>
        <v>79789.125</v>
      </c>
      <c r="G213" s="260" t="str">
        <f t="shared" si="58"/>
        <v/>
      </c>
      <c r="H213" s="260" t="str">
        <f t="shared" si="59"/>
        <v/>
      </c>
      <c r="I213" s="260" t="str">
        <f t="shared" si="60"/>
        <v/>
      </c>
      <c r="J213" s="312"/>
      <c r="L213" s="250"/>
    </row>
    <row r="214" spans="1:12" s="249" customFormat="1" ht="15" x14ac:dyDescent="0.25">
      <c r="A214" s="256" t="s">
        <v>45</v>
      </c>
      <c r="B214" s="257" t="s">
        <v>46</v>
      </c>
      <c r="C214" s="258" t="s">
        <v>35</v>
      </c>
      <c r="D214" s="327">
        <v>0.1</v>
      </c>
      <c r="E214" s="260">
        <f>F213</f>
        <v>79789.125</v>
      </c>
      <c r="F214" s="260" t="str">
        <f t="shared" si="57"/>
        <v/>
      </c>
      <c r="G214" s="260" t="str">
        <f t="shared" si="58"/>
        <v/>
      </c>
      <c r="H214" s="260" t="str">
        <f t="shared" si="59"/>
        <v/>
      </c>
      <c r="I214" s="260">
        <f t="shared" si="60"/>
        <v>7978.9125000000004</v>
      </c>
      <c r="L214" s="250"/>
    </row>
    <row r="215" spans="1:12" s="249" customFormat="1" ht="15" x14ac:dyDescent="0.25">
      <c r="A215" s="256" t="s">
        <v>24</v>
      </c>
      <c r="B215" s="257" t="s">
        <v>41</v>
      </c>
      <c r="C215" s="258" t="s">
        <v>35</v>
      </c>
      <c r="D215" s="327">
        <v>0.1</v>
      </c>
      <c r="E215" s="260">
        <f>F213</f>
        <v>79789.125</v>
      </c>
      <c r="F215" s="260" t="str">
        <f t="shared" si="57"/>
        <v/>
      </c>
      <c r="G215" s="260" t="str">
        <f t="shared" si="58"/>
        <v/>
      </c>
      <c r="H215" s="260">
        <f t="shared" si="59"/>
        <v>7978.9125000000004</v>
      </c>
      <c r="I215" s="260" t="str">
        <f t="shared" si="60"/>
        <v/>
      </c>
      <c r="L215" s="250"/>
    </row>
    <row r="216" spans="1:12" s="249" customFormat="1" ht="15" x14ac:dyDescent="0.25">
      <c r="A216" s="274"/>
      <c r="B216" s="313"/>
      <c r="C216" s="276"/>
      <c r="D216" s="277"/>
      <c r="E216" s="278"/>
      <c r="F216" s="278" t="str">
        <f>IF(A216="MO",D216*E216,"")</f>
        <v/>
      </c>
      <c r="G216" s="278" t="str">
        <f>IF(A216="MA",D216*E216,"")</f>
        <v/>
      </c>
      <c r="H216" s="278" t="str">
        <f>IF(A216="HE",D216*E216,"")</f>
        <v/>
      </c>
      <c r="I216" s="278" t="str">
        <f>IF(A216="OT",D216*E216,"")</f>
        <v/>
      </c>
      <c r="L216" s="250"/>
    </row>
    <row r="217" spans="1:12" s="249" customFormat="1" ht="15.6" x14ac:dyDescent="0.25">
      <c r="A217" s="265"/>
      <c r="B217" s="265" t="s">
        <v>36</v>
      </c>
      <c r="C217" s="266">
        <f>ROUND(SUM(F217:I217),0)</f>
        <v>99063</v>
      </c>
      <c r="D217" s="267" t="str">
        <f>+C208</f>
        <v>M3</v>
      </c>
      <c r="E217" s="251"/>
      <c r="F217" s="251">
        <f>SUM(F212:F216)</f>
        <v>79789.125</v>
      </c>
      <c r="G217" s="251">
        <f>SUM(G212:G216)</f>
        <v>3316.5</v>
      </c>
      <c r="H217" s="251">
        <f>SUM(H212:H216)</f>
        <v>7978.9125000000004</v>
      </c>
      <c r="I217" s="251">
        <f>SUM(I212:I216)</f>
        <v>7978.9125000000004</v>
      </c>
      <c r="L217" s="250"/>
    </row>
    <row r="218" spans="1:12" s="249" customFormat="1" ht="15.6" x14ac:dyDescent="0.25">
      <c r="A218" s="314"/>
      <c r="B218" s="314"/>
      <c r="C218" s="315"/>
      <c r="D218" s="316"/>
      <c r="E218" s="317"/>
      <c r="F218" s="317"/>
      <c r="G218" s="317"/>
      <c r="H218" s="317"/>
      <c r="I218" s="317"/>
      <c r="L218" s="250"/>
    </row>
    <row r="219" spans="1:12" s="249" customFormat="1" ht="15.6" x14ac:dyDescent="0.25">
      <c r="A219" s="314"/>
      <c r="B219" s="314"/>
      <c r="C219" s="315"/>
      <c r="D219" s="316"/>
      <c r="E219" s="317"/>
      <c r="F219" s="317"/>
      <c r="G219" s="317"/>
      <c r="H219" s="317"/>
      <c r="I219" s="317"/>
      <c r="L219" s="250"/>
    </row>
    <row r="220" spans="1:12" s="264" customFormat="1" ht="15.6" x14ac:dyDescent="0.25">
      <c r="A220" s="669" t="s">
        <v>9</v>
      </c>
      <c r="B220" s="669"/>
      <c r="C220" s="678" t="str">
        <f>+PRESUPUESTO!A16</f>
        <v>2.3</v>
      </c>
      <c r="D220" s="678"/>
      <c r="E220" s="678"/>
      <c r="F220" s="678"/>
      <c r="G220" s="678"/>
      <c r="H220" s="678"/>
      <c r="I220" s="678"/>
      <c r="J220" s="263"/>
    </row>
    <row r="221" spans="1:12" s="264" customFormat="1" ht="15.6" customHeight="1" x14ac:dyDescent="0.25">
      <c r="A221" s="669" t="s">
        <v>10</v>
      </c>
      <c r="B221" s="669"/>
      <c r="C221" s="677" t="str">
        <f>+PRESUPUESTO!B16</f>
        <v>EXCAVACIÓN EN FRAGMENTOS DE ROCA Ø &gt; 0.50 M</v>
      </c>
      <c r="D221" s="678"/>
      <c r="E221" s="678"/>
      <c r="F221" s="678"/>
      <c r="G221" s="678"/>
      <c r="H221" s="678"/>
      <c r="I221" s="678"/>
      <c r="J221" s="263"/>
    </row>
    <row r="222" spans="1:12" s="264" customFormat="1" ht="15.6" x14ac:dyDescent="0.25">
      <c r="A222" s="669" t="s">
        <v>405</v>
      </c>
      <c r="B222" s="669"/>
      <c r="C222" s="671" t="str">
        <f>+PRESUPUESTO!C16</f>
        <v>M3</v>
      </c>
      <c r="D222" s="671"/>
      <c r="E222" s="671"/>
      <c r="F222" s="671"/>
      <c r="G222" s="671"/>
      <c r="H222" s="671"/>
      <c r="I222" s="671"/>
      <c r="J222" s="263"/>
    </row>
    <row r="223" spans="1:12" s="264" customFormat="1" ht="15.6" x14ac:dyDescent="0.25">
      <c r="A223" s="672" t="s">
        <v>14</v>
      </c>
      <c r="B223" s="672" t="s">
        <v>15</v>
      </c>
      <c r="C223" s="673" t="s">
        <v>16</v>
      </c>
      <c r="D223" s="674" t="s">
        <v>17</v>
      </c>
      <c r="E223" s="673" t="s">
        <v>18</v>
      </c>
      <c r="F223" s="673" t="s">
        <v>19</v>
      </c>
      <c r="G223" s="673"/>
      <c r="H223" s="673"/>
      <c r="I223" s="673"/>
      <c r="J223" s="263"/>
    </row>
    <row r="224" spans="1:12" s="264" customFormat="1" ht="31.2" x14ac:dyDescent="0.25">
      <c r="A224" s="672"/>
      <c r="B224" s="672"/>
      <c r="C224" s="673"/>
      <c r="D224" s="674"/>
      <c r="E224" s="673"/>
      <c r="F224" s="251" t="s">
        <v>20</v>
      </c>
      <c r="G224" s="252" t="s">
        <v>21</v>
      </c>
      <c r="H224" s="252" t="s">
        <v>22</v>
      </c>
      <c r="I224" s="251" t="s">
        <v>23</v>
      </c>
      <c r="J224" s="263"/>
    </row>
    <row r="225" spans="1:12" s="264" customFormat="1" ht="15.6" x14ac:dyDescent="0.25">
      <c r="A225" s="253"/>
      <c r="B225" s="253"/>
      <c r="C225" s="254"/>
      <c r="D225" s="255"/>
      <c r="E225" s="254"/>
      <c r="F225" s="254"/>
      <c r="G225" s="254"/>
      <c r="H225" s="254"/>
      <c r="I225" s="254"/>
      <c r="J225" s="263"/>
    </row>
    <row r="226" spans="1:12" s="264" customFormat="1" ht="15" x14ac:dyDescent="0.25">
      <c r="A226" s="256" t="s">
        <v>33</v>
      </c>
      <c r="B226" s="257" t="s">
        <v>47</v>
      </c>
      <c r="C226" s="258" t="s">
        <v>26</v>
      </c>
      <c r="D226" s="262">
        <v>0.12</v>
      </c>
      <c r="E226" s="260">
        <f>+VLOOKUP(B226,'M.O.'!$B$32:$F$68,5,0)</f>
        <v>528259</v>
      </c>
      <c r="F226" s="260">
        <f>IF(A226="MO",D226*E226,"")</f>
        <v>63391.079999999994</v>
      </c>
      <c r="G226" s="260" t="str">
        <f>IF(A226="MA",D226*E226,"")</f>
        <v/>
      </c>
      <c r="H226" s="260" t="str">
        <f>IF(A226="HE",D226*E226,"")</f>
        <v/>
      </c>
      <c r="I226" s="260" t="str">
        <f>IF(A226="OT",D226*E226,"")</f>
        <v/>
      </c>
      <c r="J226" s="263"/>
    </row>
    <row r="227" spans="1:12" s="264" customFormat="1" ht="15" x14ac:dyDescent="0.25">
      <c r="A227" s="256" t="s">
        <v>27</v>
      </c>
      <c r="B227" s="257" t="s">
        <v>439</v>
      </c>
      <c r="C227" s="258" t="s">
        <v>48</v>
      </c>
      <c r="D227" s="567">
        <v>1</v>
      </c>
      <c r="E227" s="260">
        <f>+VLOOKUP(B227,'MAT-EQU'!$B$7:$D$124,3,FALSE)</f>
        <v>117038.88</v>
      </c>
      <c r="F227" s="260" t="str">
        <f>IF(A227="MO",D227*E227,"")</f>
        <v/>
      </c>
      <c r="G227" s="260">
        <f>IF(A227="MA",D227*E227,"")</f>
        <v>117038.88</v>
      </c>
      <c r="H227" s="260" t="str">
        <f>IF(A227="HE",D227*E227,"")</f>
        <v/>
      </c>
      <c r="I227" s="260" t="str">
        <f>IF(A227="OT",D227*E227,"")</f>
        <v/>
      </c>
      <c r="J227" s="263"/>
    </row>
    <row r="228" spans="1:12" s="264" customFormat="1" ht="15" x14ac:dyDescent="0.25">
      <c r="A228" s="256" t="s">
        <v>24</v>
      </c>
      <c r="B228" s="257" t="s">
        <v>474</v>
      </c>
      <c r="C228" s="258" t="s">
        <v>35</v>
      </c>
      <c r="D228" s="567">
        <v>0.1</v>
      </c>
      <c r="E228" s="260">
        <f>F226</f>
        <v>63391.079999999994</v>
      </c>
      <c r="F228" s="260" t="str">
        <f>IF(A228="MO",D228*E228,"")</f>
        <v/>
      </c>
      <c r="G228" s="260" t="str">
        <f>IF(A228="MA",D228*E228,"")</f>
        <v/>
      </c>
      <c r="H228" s="260">
        <f>IF(A228="HE",D228*E228,"")</f>
        <v>6339.1080000000002</v>
      </c>
      <c r="I228" s="260" t="str">
        <f>IF(A228="OT",D228*E228,"")</f>
        <v/>
      </c>
      <c r="J228" s="263"/>
    </row>
    <row r="229" spans="1:12" s="264" customFormat="1" ht="15" x14ac:dyDescent="0.25">
      <c r="A229" s="256" t="s">
        <v>45</v>
      </c>
      <c r="B229" s="257" t="s">
        <v>49</v>
      </c>
      <c r="C229" s="258" t="s">
        <v>48</v>
      </c>
      <c r="D229" s="567">
        <v>1</v>
      </c>
      <c r="E229" s="260">
        <f>+VLOOKUP(B229,'MAT-EQU'!$B$7:$D$124,3,FALSE)</f>
        <v>200322.04224000001</v>
      </c>
      <c r="F229" s="260" t="str">
        <f>IF(A229="MO",D229*E229,"")</f>
        <v/>
      </c>
      <c r="G229" s="260" t="str">
        <f>IF(A229="MA",D229*E229,"")</f>
        <v/>
      </c>
      <c r="H229" s="260" t="str">
        <f>IF(A229="HE",D229*E229,"")</f>
        <v/>
      </c>
      <c r="I229" s="260">
        <f>IF(A229="OT",D229*E229,"")</f>
        <v>200322.04224000001</v>
      </c>
      <c r="J229" s="263"/>
    </row>
    <row r="230" spans="1:12" s="264" customFormat="1" ht="15" x14ac:dyDescent="0.25">
      <c r="A230" s="256"/>
      <c r="B230" s="257"/>
      <c r="C230" s="258"/>
      <c r="D230" s="262"/>
      <c r="E230" s="260"/>
      <c r="F230" s="260"/>
      <c r="G230" s="260"/>
      <c r="H230" s="260"/>
      <c r="I230" s="260"/>
      <c r="J230" s="263"/>
    </row>
    <row r="231" spans="1:12" s="264" customFormat="1" ht="15.6" x14ac:dyDescent="0.25">
      <c r="A231" s="265"/>
      <c r="B231" s="265" t="s">
        <v>36</v>
      </c>
      <c r="C231" s="266">
        <f>ROUND(SUM(F231:I231),0)</f>
        <v>387091</v>
      </c>
      <c r="D231" s="267" t="str">
        <f>+C222</f>
        <v>M3</v>
      </c>
      <c r="E231" s="251"/>
      <c r="F231" s="251">
        <f>SUM(F226:F230)</f>
        <v>63391.079999999994</v>
      </c>
      <c r="G231" s="251">
        <f>SUM(G226:G230)</f>
        <v>117038.88</v>
      </c>
      <c r="H231" s="251">
        <f>SUM(H226:H230)</f>
        <v>6339.1080000000002</v>
      </c>
      <c r="I231" s="251">
        <f>SUM(I226:I230)</f>
        <v>200322.04224000001</v>
      </c>
      <c r="J231" s="263"/>
    </row>
    <row r="232" spans="1:12" s="249" customFormat="1" ht="15.6" x14ac:dyDescent="0.25">
      <c r="A232" s="314"/>
      <c r="B232" s="314"/>
      <c r="C232" s="315"/>
      <c r="D232" s="316"/>
      <c r="E232" s="317"/>
      <c r="F232" s="317"/>
      <c r="G232" s="317"/>
      <c r="H232" s="317"/>
      <c r="I232" s="317"/>
      <c r="L232" s="250"/>
    </row>
    <row r="233" spans="1:12" s="249" customFormat="1" ht="15.6" x14ac:dyDescent="0.25">
      <c r="A233" s="314"/>
      <c r="B233" s="314"/>
      <c r="C233" s="315"/>
      <c r="D233" s="316"/>
      <c r="E233" s="317"/>
      <c r="F233" s="317"/>
      <c r="G233" s="317"/>
      <c r="H233" s="317"/>
      <c r="I233" s="317"/>
      <c r="L233" s="250"/>
    </row>
    <row r="234" spans="1:12" s="249" customFormat="1" ht="15.6" x14ac:dyDescent="0.25">
      <c r="A234" s="669" t="s">
        <v>9</v>
      </c>
      <c r="B234" s="669"/>
      <c r="C234" s="678" t="str">
        <f>+PRESUPUESTO!A17</f>
        <v>2.4</v>
      </c>
      <c r="D234" s="678"/>
      <c r="E234" s="678"/>
      <c r="F234" s="678"/>
      <c r="G234" s="678"/>
      <c r="H234" s="678"/>
      <c r="I234" s="678"/>
      <c r="L234" s="250"/>
    </row>
    <row r="235" spans="1:12" s="249" customFormat="1" ht="15.6" x14ac:dyDescent="0.25">
      <c r="A235" s="669" t="s">
        <v>10</v>
      </c>
      <c r="B235" s="669"/>
      <c r="C235" s="677" t="str">
        <f>+PRESUPUESTO!B17</f>
        <v>EXCAVACIÓN MECÁNICA DE MICROPILOTE Ø0.50 M</v>
      </c>
      <c r="D235" s="678"/>
      <c r="E235" s="678"/>
      <c r="F235" s="678"/>
      <c r="G235" s="678"/>
      <c r="H235" s="678"/>
      <c r="I235" s="678"/>
      <c r="L235" s="250"/>
    </row>
    <row r="236" spans="1:12" s="249" customFormat="1" ht="15.6" x14ac:dyDescent="0.25">
      <c r="A236" s="669" t="s">
        <v>405</v>
      </c>
      <c r="B236" s="669"/>
      <c r="C236" s="671" t="str">
        <f>+PRESUPUESTO!C17</f>
        <v>M</v>
      </c>
      <c r="D236" s="671"/>
      <c r="E236" s="671"/>
      <c r="F236" s="671"/>
      <c r="G236" s="671"/>
      <c r="H236" s="671"/>
      <c r="I236" s="671"/>
      <c r="L236" s="250"/>
    </row>
    <row r="237" spans="1:12" s="249" customFormat="1" ht="15.6" x14ac:dyDescent="0.25">
      <c r="A237" s="672" t="s">
        <v>14</v>
      </c>
      <c r="B237" s="672" t="s">
        <v>15</v>
      </c>
      <c r="C237" s="673" t="s">
        <v>16</v>
      </c>
      <c r="D237" s="674" t="s">
        <v>17</v>
      </c>
      <c r="E237" s="673" t="s">
        <v>18</v>
      </c>
      <c r="F237" s="673" t="s">
        <v>19</v>
      </c>
      <c r="G237" s="673"/>
      <c r="H237" s="673"/>
      <c r="I237" s="673"/>
      <c r="L237" s="250"/>
    </row>
    <row r="238" spans="1:12" s="249" customFormat="1" ht="31.2" x14ac:dyDescent="0.25">
      <c r="A238" s="672"/>
      <c r="B238" s="672"/>
      <c r="C238" s="673"/>
      <c r="D238" s="674"/>
      <c r="E238" s="673"/>
      <c r="F238" s="251" t="s">
        <v>20</v>
      </c>
      <c r="G238" s="252" t="s">
        <v>21</v>
      </c>
      <c r="H238" s="252" t="s">
        <v>22</v>
      </c>
      <c r="I238" s="251" t="s">
        <v>23</v>
      </c>
      <c r="L238" s="250"/>
    </row>
    <row r="239" spans="1:12" s="249" customFormat="1" ht="15.6" x14ac:dyDescent="0.25">
      <c r="A239" s="253"/>
      <c r="B239" s="253"/>
      <c r="C239" s="254"/>
      <c r="D239" s="255"/>
      <c r="E239" s="254"/>
      <c r="F239" s="254"/>
      <c r="G239" s="254"/>
      <c r="H239" s="254"/>
      <c r="I239" s="254"/>
      <c r="L239" s="250"/>
    </row>
    <row r="240" spans="1:12" s="249" customFormat="1" ht="15" x14ac:dyDescent="0.25">
      <c r="A240" s="256" t="s">
        <v>33</v>
      </c>
      <c r="B240" s="257" t="s">
        <v>47</v>
      </c>
      <c r="C240" s="258" t="s">
        <v>26</v>
      </c>
      <c r="D240" s="262">
        <v>0.1</v>
      </c>
      <c r="E240" s="260">
        <f>+VLOOKUP(B240,'M.O.'!$B$32:$F$68,5,0)</f>
        <v>528259</v>
      </c>
      <c r="F240" s="260">
        <f>IF(A240="MO",D240*E240,"")</f>
        <v>52825.9</v>
      </c>
      <c r="G240" s="260" t="str">
        <f>IF(A240="MA",D240*E240,"")</f>
        <v/>
      </c>
      <c r="H240" s="260" t="str">
        <f>IF(A240="HE",D240*E240,"")</f>
        <v/>
      </c>
      <c r="I240" s="260" t="str">
        <f>IF(A240="OT",D240*E240,"")</f>
        <v/>
      </c>
      <c r="L240" s="250"/>
    </row>
    <row r="241" spans="1:12" s="249" customFormat="1" ht="15" x14ac:dyDescent="0.25">
      <c r="A241" s="256" t="s">
        <v>24</v>
      </c>
      <c r="B241" s="257" t="s">
        <v>570</v>
      </c>
      <c r="C241" s="258" t="s">
        <v>48</v>
      </c>
      <c r="D241" s="567">
        <v>0.25</v>
      </c>
      <c r="E241" s="260">
        <f>+VLOOKUP(B241,'MAT-EQU'!$B$7:$D$124,3,FALSE)</f>
        <v>650000</v>
      </c>
      <c r="F241" s="260" t="str">
        <f>IF(A241="MO",D241*E241,"")</f>
        <v/>
      </c>
      <c r="G241" s="260" t="str">
        <f>IF(A241="MA",D241*E241,"")</f>
        <v/>
      </c>
      <c r="H241" s="260">
        <f>IF(A241="HE",D241*E241,"")</f>
        <v>162500</v>
      </c>
      <c r="I241" s="260" t="str">
        <f>IF(A241="OT",D241*E241,"")</f>
        <v/>
      </c>
      <c r="L241" s="250"/>
    </row>
    <row r="242" spans="1:12" s="249" customFormat="1" ht="15" x14ac:dyDescent="0.25">
      <c r="A242" s="256" t="s">
        <v>24</v>
      </c>
      <c r="B242" s="257" t="s">
        <v>571</v>
      </c>
      <c r="C242" s="258" t="s">
        <v>26</v>
      </c>
      <c r="D242" s="567">
        <v>1</v>
      </c>
      <c r="E242" s="260">
        <f>+VLOOKUP(B242,'MAT-EQU'!$B$7:$D$124,3,FALSE)</f>
        <v>49444</v>
      </c>
      <c r="F242" s="260" t="str">
        <f>IF(A242="MO",D242*E242,"")</f>
        <v/>
      </c>
      <c r="G242" s="260" t="str">
        <f>IF(A242="MA",D242*E242,"")</f>
        <v/>
      </c>
      <c r="H242" s="260">
        <f>IF(A242="HE",D242*E242,"")</f>
        <v>49444</v>
      </c>
      <c r="I242" s="260" t="str">
        <f>IF(A242="OT",D242*E242,"")</f>
        <v/>
      </c>
      <c r="L242" s="250"/>
    </row>
    <row r="243" spans="1:12" s="249" customFormat="1" ht="15" x14ac:dyDescent="0.25">
      <c r="A243" s="256" t="s">
        <v>24</v>
      </c>
      <c r="B243" s="257" t="s">
        <v>41</v>
      </c>
      <c r="C243" s="258" t="s">
        <v>530</v>
      </c>
      <c r="D243" s="567">
        <v>0.05</v>
      </c>
      <c r="E243" s="260">
        <f>+F240</f>
        <v>52825.9</v>
      </c>
      <c r="F243" s="260" t="str">
        <f>IF(A243="MO",D243*E243,"")</f>
        <v/>
      </c>
      <c r="G243" s="260" t="str">
        <f>IF(A243="MA",D243*E243,"")</f>
        <v/>
      </c>
      <c r="H243" s="260">
        <f>IF(A243="HE",D243*E243,"")</f>
        <v>2641.2950000000001</v>
      </c>
      <c r="I243" s="260" t="str">
        <f>IF(A243="OT",D243*E243,"")</f>
        <v/>
      </c>
      <c r="L243" s="250"/>
    </row>
    <row r="244" spans="1:12" s="249" customFormat="1" ht="15" x14ac:dyDescent="0.25">
      <c r="A244" s="256" t="s">
        <v>45</v>
      </c>
      <c r="B244" s="257" t="s">
        <v>49</v>
      </c>
      <c r="C244" s="258" t="s">
        <v>48</v>
      </c>
      <c r="D244" s="567">
        <v>1</v>
      </c>
      <c r="E244" s="260">
        <f>+VLOOKUP(B244,'MAT-EQU'!$B$7:$D$124,3,FALSE)</f>
        <v>200322.04224000001</v>
      </c>
      <c r="F244" s="260" t="str">
        <f>IF(A244="MO",D244*E244,"")</f>
        <v/>
      </c>
      <c r="G244" s="260" t="str">
        <f>IF(A244="MA",D244*E244,"")</f>
        <v/>
      </c>
      <c r="H244" s="260" t="str">
        <f>IF(A244="HE",D244*E244,"")</f>
        <v/>
      </c>
      <c r="I244" s="260">
        <f>IF(A244="OT",D244*E244,"")</f>
        <v>200322.04224000001</v>
      </c>
      <c r="L244" s="250"/>
    </row>
    <row r="245" spans="1:12" s="249" customFormat="1" ht="15" x14ac:dyDescent="0.25">
      <c r="A245" s="256"/>
      <c r="B245" s="257"/>
      <c r="C245" s="258"/>
      <c r="D245" s="262"/>
      <c r="E245" s="260"/>
      <c r="F245" s="260"/>
      <c r="G245" s="260"/>
      <c r="H245" s="260"/>
      <c r="I245" s="260"/>
      <c r="L245" s="250"/>
    </row>
    <row r="246" spans="1:12" s="249" customFormat="1" ht="15.6" x14ac:dyDescent="0.25">
      <c r="A246" s="265"/>
      <c r="B246" s="265" t="s">
        <v>36</v>
      </c>
      <c r="C246" s="266">
        <f>ROUND(SUM(F246:I246),0)</f>
        <v>467733</v>
      </c>
      <c r="D246" s="267" t="str">
        <f>+C236</f>
        <v>M</v>
      </c>
      <c r="E246" s="251"/>
      <c r="F246" s="251">
        <f>SUM(F240:F245)</f>
        <v>52825.9</v>
      </c>
      <c r="G246" s="251">
        <f>SUM(G240:G245)</f>
        <v>0</v>
      </c>
      <c r="H246" s="251">
        <f>SUM(H240:H245)</f>
        <v>214585.29500000001</v>
      </c>
      <c r="I246" s="251">
        <f>SUM(I240:I245)</f>
        <v>200322.04224000001</v>
      </c>
      <c r="L246" s="250"/>
    </row>
    <row r="247" spans="1:12" s="249" customFormat="1" ht="15.6" x14ac:dyDescent="0.25">
      <c r="A247" s="314"/>
      <c r="B247" s="314"/>
      <c r="C247" s="359"/>
      <c r="D247" s="316"/>
      <c r="E247" s="254"/>
      <c r="F247" s="254"/>
      <c r="G247" s="254"/>
      <c r="H247" s="254"/>
      <c r="I247" s="254"/>
      <c r="L247" s="250"/>
    </row>
    <row r="248" spans="1:12" s="249" customFormat="1" ht="15" x14ac:dyDescent="0.25">
      <c r="C248" s="280"/>
      <c r="E248" s="280"/>
      <c r="F248" s="280"/>
      <c r="G248" s="280"/>
      <c r="H248" s="280"/>
      <c r="I248" s="280"/>
      <c r="L248" s="250"/>
    </row>
    <row r="249" spans="1:12" s="249" customFormat="1" ht="15.6" x14ac:dyDescent="0.25">
      <c r="A249" s="669" t="s">
        <v>9</v>
      </c>
      <c r="B249" s="669"/>
      <c r="C249" s="678" t="str">
        <f>+PRESUPUESTO!$A$18</f>
        <v>2.5</v>
      </c>
      <c r="D249" s="678"/>
      <c r="E249" s="678"/>
      <c r="F249" s="678"/>
      <c r="G249" s="678"/>
      <c r="H249" s="678"/>
      <c r="I249" s="678"/>
      <c r="J249" s="707"/>
      <c r="K249" s="707"/>
      <c r="L249" s="707"/>
    </row>
    <row r="250" spans="1:12" s="249" customFormat="1" ht="15.6" customHeight="1" x14ac:dyDescent="0.25">
      <c r="A250" s="669" t="s">
        <v>10</v>
      </c>
      <c r="B250" s="669"/>
      <c r="C250" s="677" t="str">
        <f>+PRESUPUESTO!$B$18</f>
        <v>ENTIBADO DISCONTINUO EN MADERA (TIPO 1A)</v>
      </c>
      <c r="D250" s="678"/>
      <c r="E250" s="678"/>
      <c r="F250" s="678"/>
      <c r="G250" s="678"/>
      <c r="H250" s="678"/>
      <c r="I250" s="678"/>
      <c r="J250" s="707"/>
      <c r="K250" s="707"/>
      <c r="L250" s="707"/>
    </row>
    <row r="251" spans="1:12" s="249" customFormat="1" ht="15.6" x14ac:dyDescent="0.25">
      <c r="A251" s="669" t="s">
        <v>403</v>
      </c>
      <c r="B251" s="669"/>
      <c r="C251" s="671" t="str">
        <f>+PRESUPUESTO!$C$18</f>
        <v>M</v>
      </c>
      <c r="D251" s="671"/>
      <c r="E251" s="671"/>
      <c r="F251" s="671"/>
      <c r="G251" s="671"/>
      <c r="H251" s="671"/>
      <c r="I251" s="671"/>
      <c r="J251" s="707"/>
      <c r="K251" s="707"/>
      <c r="L251" s="707"/>
    </row>
    <row r="252" spans="1:12" s="249" customFormat="1" ht="15.6" x14ac:dyDescent="0.25">
      <c r="A252" s="672" t="s">
        <v>14</v>
      </c>
      <c r="B252" s="672" t="s">
        <v>15</v>
      </c>
      <c r="C252" s="690" t="s">
        <v>16</v>
      </c>
      <c r="D252" s="672" t="s">
        <v>17</v>
      </c>
      <c r="E252" s="690" t="s">
        <v>18</v>
      </c>
      <c r="F252" s="690" t="s">
        <v>19</v>
      </c>
      <c r="G252" s="690"/>
      <c r="H252" s="690"/>
      <c r="I252" s="690"/>
      <c r="J252" s="707"/>
      <c r="K252" s="707"/>
      <c r="L252" s="707"/>
    </row>
    <row r="253" spans="1:12" s="318" customFormat="1" ht="31.2" x14ac:dyDescent="0.3">
      <c r="A253" s="689"/>
      <c r="B253" s="689"/>
      <c r="C253" s="691"/>
      <c r="D253" s="689"/>
      <c r="E253" s="691"/>
      <c r="F253" s="273" t="s">
        <v>20</v>
      </c>
      <c r="G253" s="273" t="s">
        <v>21</v>
      </c>
      <c r="H253" s="273" t="s">
        <v>22</v>
      </c>
      <c r="I253" s="273" t="s">
        <v>23</v>
      </c>
      <c r="L253" s="250"/>
    </row>
    <row r="254" spans="1:12" s="249" customFormat="1" ht="15.6" x14ac:dyDescent="0.25">
      <c r="A254" s="253"/>
      <c r="B254" s="253"/>
      <c r="C254" s="254"/>
      <c r="D254" s="255"/>
      <c r="E254" s="254"/>
      <c r="F254" s="254"/>
      <c r="G254" s="254"/>
      <c r="H254" s="254"/>
      <c r="I254" s="254"/>
      <c r="L254" s="250"/>
    </row>
    <row r="255" spans="1:12" s="249" customFormat="1" ht="15" x14ac:dyDescent="0.25">
      <c r="A255" s="256" t="s">
        <v>27</v>
      </c>
      <c r="B255" s="319" t="s">
        <v>301</v>
      </c>
      <c r="C255" s="258" t="s">
        <v>13</v>
      </c>
      <c r="D255" s="320">
        <v>1.5</v>
      </c>
      <c r="E255" s="260">
        <f>+VLOOKUP(B255,'MAT-EQU'!$B$7:$D$124,3,FALSE)</f>
        <v>8500</v>
      </c>
      <c r="F255" s="260" t="str">
        <f t="shared" ref="F255:F259" si="61">IF(A255="MO",D255*E255,"")</f>
        <v/>
      </c>
      <c r="G255" s="260">
        <f t="shared" ref="G255:G259" si="62">IF(A255="MA",D255*E255,"")</f>
        <v>12750</v>
      </c>
      <c r="H255" s="260" t="str">
        <f t="shared" ref="H255:H259" si="63">IF(A255="HE",D255*E255,"")</f>
        <v/>
      </c>
      <c r="I255" s="260" t="str">
        <f t="shared" ref="I255:I259" si="64">IF(A255="OT",D255*E255,"")</f>
        <v/>
      </c>
      <c r="L255" s="250"/>
    </row>
    <row r="256" spans="1:12" s="249" customFormat="1" ht="15" x14ac:dyDescent="0.25">
      <c r="A256" s="256" t="s">
        <v>27</v>
      </c>
      <c r="B256" s="257" t="s">
        <v>28</v>
      </c>
      <c r="C256" s="258" t="s">
        <v>29</v>
      </c>
      <c r="D256" s="262">
        <v>0.25</v>
      </c>
      <c r="E256" s="260">
        <f>+VLOOKUP(B256,'MAT-EQU'!$B$7:$D$124,3,FALSE)</f>
        <v>4900</v>
      </c>
      <c r="F256" s="260" t="str">
        <f t="shared" si="61"/>
        <v/>
      </c>
      <c r="G256" s="260">
        <f t="shared" si="62"/>
        <v>1225</v>
      </c>
      <c r="H256" s="260" t="str">
        <f t="shared" si="63"/>
        <v/>
      </c>
      <c r="I256" s="260" t="str">
        <f t="shared" si="64"/>
        <v/>
      </c>
      <c r="L256" s="250"/>
    </row>
    <row r="257" spans="1:12" s="249" customFormat="1" ht="15" x14ac:dyDescent="0.25">
      <c r="A257" s="256" t="s">
        <v>27</v>
      </c>
      <c r="B257" s="257" t="s">
        <v>60</v>
      </c>
      <c r="C257" s="258" t="s">
        <v>13</v>
      </c>
      <c r="D257" s="262">
        <v>2</v>
      </c>
      <c r="E257" s="260">
        <v>9697</v>
      </c>
      <c r="F257" s="260" t="str">
        <f t="shared" si="61"/>
        <v/>
      </c>
      <c r="G257" s="260">
        <f t="shared" si="62"/>
        <v>19394</v>
      </c>
      <c r="H257" s="260" t="str">
        <f t="shared" si="63"/>
        <v/>
      </c>
      <c r="I257" s="260" t="str">
        <f t="shared" si="64"/>
        <v/>
      </c>
      <c r="L257" s="250"/>
    </row>
    <row r="258" spans="1:12" s="249" customFormat="1" ht="15" x14ac:dyDescent="0.25">
      <c r="A258" s="256" t="s">
        <v>33</v>
      </c>
      <c r="B258" s="257" t="s">
        <v>52</v>
      </c>
      <c r="C258" s="258" t="s">
        <v>26</v>
      </c>
      <c r="D258" s="262">
        <v>0.02</v>
      </c>
      <c r="E258" s="260">
        <f>+VLOOKUP(B258,'M.O.'!$B$32:$F$68,5,0)</f>
        <v>308151</v>
      </c>
      <c r="F258" s="260">
        <f t="shared" si="61"/>
        <v>6163.02</v>
      </c>
      <c r="G258" s="260" t="str">
        <f t="shared" si="62"/>
        <v/>
      </c>
      <c r="H258" s="260" t="str">
        <f t="shared" si="63"/>
        <v/>
      </c>
      <c r="I258" s="260" t="str">
        <f t="shared" si="64"/>
        <v/>
      </c>
      <c r="L258" s="250"/>
    </row>
    <row r="259" spans="1:12" s="249" customFormat="1" ht="15" x14ac:dyDescent="0.25">
      <c r="A259" s="256" t="s">
        <v>24</v>
      </c>
      <c r="B259" s="257" t="s">
        <v>41</v>
      </c>
      <c r="C259" s="258" t="s">
        <v>35</v>
      </c>
      <c r="D259" s="327">
        <v>0.1</v>
      </c>
      <c r="E259" s="260">
        <f>F258</f>
        <v>6163.02</v>
      </c>
      <c r="F259" s="260" t="str">
        <f t="shared" si="61"/>
        <v/>
      </c>
      <c r="G259" s="260" t="str">
        <f t="shared" si="62"/>
        <v/>
      </c>
      <c r="H259" s="260">
        <f t="shared" si="63"/>
        <v>616.30200000000013</v>
      </c>
      <c r="I259" s="260" t="str">
        <f t="shared" si="64"/>
        <v/>
      </c>
      <c r="L259" s="250"/>
    </row>
    <row r="260" spans="1:12" s="249" customFormat="1" ht="15" x14ac:dyDescent="0.25">
      <c r="A260" s="274"/>
      <c r="B260" s="275"/>
      <c r="C260" s="276"/>
      <c r="D260" s="277"/>
      <c r="E260" s="278"/>
      <c r="F260" s="278"/>
      <c r="G260" s="278"/>
      <c r="H260" s="278"/>
      <c r="I260" s="278"/>
      <c r="L260" s="250"/>
    </row>
    <row r="261" spans="1:12" s="249" customFormat="1" ht="15.6" x14ac:dyDescent="0.25">
      <c r="A261" s="265"/>
      <c r="B261" s="265" t="s">
        <v>36</v>
      </c>
      <c r="C261" s="266">
        <f>ROUND(SUM(F261:I261),0)</f>
        <v>40148</v>
      </c>
      <c r="D261" s="267" t="str">
        <f>+C251</f>
        <v>M</v>
      </c>
      <c r="E261" s="251"/>
      <c r="F261" s="251">
        <f>SUM(F255:F259)</f>
        <v>6163.02</v>
      </c>
      <c r="G261" s="251">
        <f>SUM(G255:G260)</f>
        <v>33369</v>
      </c>
      <c r="H261" s="251">
        <f>SUM(H255:H259)</f>
        <v>616.30200000000013</v>
      </c>
      <c r="I261" s="251">
        <f>SUM(I255:I259)</f>
        <v>0</v>
      </c>
      <c r="L261" s="250"/>
    </row>
    <row r="262" spans="1:12" s="249" customFormat="1" ht="15.6" x14ac:dyDescent="0.25">
      <c r="A262" s="314"/>
      <c r="B262" s="314"/>
      <c r="C262" s="359"/>
      <c r="D262" s="316"/>
      <c r="E262" s="254"/>
      <c r="F262" s="254"/>
      <c r="G262" s="254"/>
      <c r="H262" s="254"/>
      <c r="I262" s="254"/>
      <c r="L262" s="250"/>
    </row>
    <row r="263" spans="1:12" s="249" customFormat="1" ht="15" x14ac:dyDescent="0.25">
      <c r="C263" s="280"/>
      <c r="E263" s="280"/>
      <c r="F263" s="280"/>
      <c r="G263" s="280"/>
      <c r="H263" s="280"/>
      <c r="I263" s="280"/>
      <c r="L263" s="250"/>
    </row>
    <row r="264" spans="1:12" s="249" customFormat="1" ht="15.6" x14ac:dyDescent="0.25">
      <c r="A264" s="669" t="s">
        <v>9</v>
      </c>
      <c r="B264" s="669"/>
      <c r="C264" s="678" t="str">
        <f>+PRESUPUESTO!$A$19</f>
        <v>2.6</v>
      </c>
      <c r="D264" s="678"/>
      <c r="E264" s="678"/>
      <c r="F264" s="678"/>
      <c r="G264" s="678"/>
      <c r="H264" s="678"/>
      <c r="I264" s="678"/>
      <c r="L264" s="250"/>
    </row>
    <row r="265" spans="1:12" s="249" customFormat="1" ht="31.2" customHeight="1" x14ac:dyDescent="0.25">
      <c r="A265" s="669" t="s">
        <v>10</v>
      </c>
      <c r="B265" s="669"/>
      <c r="C265" s="677" t="str">
        <f>+PRESUPUESTO!$B$19</f>
        <v>SUMINISTRO Y COLOCACIÓN DE ARENA GRUESA PARA SOPORTE Y PROTECCION DE TUBERÍAS</v>
      </c>
      <c r="D265" s="678"/>
      <c r="E265" s="678"/>
      <c r="F265" s="678"/>
      <c r="G265" s="678"/>
      <c r="H265" s="678"/>
      <c r="I265" s="678"/>
      <c r="L265" s="250"/>
    </row>
    <row r="266" spans="1:12" s="249" customFormat="1" ht="15.6" x14ac:dyDescent="0.25">
      <c r="A266" s="669" t="s">
        <v>403</v>
      </c>
      <c r="B266" s="669"/>
      <c r="C266" s="671" t="str">
        <f>+PRESUPUESTO!$C$19</f>
        <v>M3</v>
      </c>
      <c r="D266" s="671"/>
      <c r="E266" s="671"/>
      <c r="F266" s="671"/>
      <c r="G266" s="671"/>
      <c r="H266" s="671"/>
      <c r="I266" s="671"/>
      <c r="L266" s="250"/>
    </row>
    <row r="267" spans="1:12" s="249" customFormat="1" ht="15.6" x14ac:dyDescent="0.25">
      <c r="A267" s="672" t="s">
        <v>14</v>
      </c>
      <c r="B267" s="672" t="s">
        <v>15</v>
      </c>
      <c r="C267" s="673" t="s">
        <v>16</v>
      </c>
      <c r="D267" s="674" t="s">
        <v>17</v>
      </c>
      <c r="E267" s="673" t="s">
        <v>18</v>
      </c>
      <c r="F267" s="673" t="s">
        <v>19</v>
      </c>
      <c r="G267" s="673"/>
      <c r="H267" s="673"/>
      <c r="I267" s="673"/>
      <c r="L267" s="250"/>
    </row>
    <row r="268" spans="1:12" s="249" customFormat="1" ht="31.2" x14ac:dyDescent="0.25">
      <c r="A268" s="689"/>
      <c r="B268" s="689"/>
      <c r="C268" s="676"/>
      <c r="D268" s="675"/>
      <c r="E268" s="676"/>
      <c r="F268" s="272" t="s">
        <v>20</v>
      </c>
      <c r="G268" s="272" t="s">
        <v>21</v>
      </c>
      <c r="H268" s="273" t="s">
        <v>22</v>
      </c>
      <c r="I268" s="272" t="s">
        <v>23</v>
      </c>
      <c r="L268" s="250"/>
    </row>
    <row r="269" spans="1:12" s="249" customFormat="1" ht="15.6" x14ac:dyDescent="0.25">
      <c r="A269" s="253"/>
      <c r="B269" s="253"/>
      <c r="C269" s="254"/>
      <c r="D269" s="255"/>
      <c r="E269" s="254"/>
      <c r="F269" s="254"/>
      <c r="G269" s="254"/>
      <c r="H269" s="254"/>
      <c r="I269" s="254"/>
      <c r="L269" s="250"/>
    </row>
    <row r="270" spans="1:12" s="249" customFormat="1" ht="15" x14ac:dyDescent="0.25">
      <c r="A270" s="256" t="s">
        <v>27</v>
      </c>
      <c r="B270" s="319" t="s">
        <v>50</v>
      </c>
      <c r="C270" s="258" t="s">
        <v>42</v>
      </c>
      <c r="D270" s="320">
        <v>1.0516363636363637</v>
      </c>
      <c r="E270" s="260">
        <f>+VLOOKUP(B270,'MAT-EQU'!$B$7:$D$124,3,FALSE)</f>
        <v>42450</v>
      </c>
      <c r="F270" s="260" t="str">
        <f t="shared" ref="F270:F274" si="65">IF(A270="MO",D270*E270,"")</f>
        <v/>
      </c>
      <c r="G270" s="260">
        <f t="shared" ref="G270:G274" si="66">IF(A270="MA",D270*E270,"")</f>
        <v>44641.963636363638</v>
      </c>
      <c r="H270" s="260" t="str">
        <f t="shared" ref="H270:H274" si="67">IF(A270="HE",D270*E270,"")</f>
        <v/>
      </c>
      <c r="I270" s="260" t="str">
        <f t="shared" ref="I270:I274" si="68">IF(A270="OT",D270*E270,"")</f>
        <v/>
      </c>
      <c r="L270" s="322"/>
    </row>
    <row r="271" spans="1:12" s="249" customFormat="1" ht="30" x14ac:dyDescent="0.3">
      <c r="A271" s="256" t="s">
        <v>45</v>
      </c>
      <c r="B271" s="257" t="s">
        <v>259</v>
      </c>
      <c r="C271" s="258" t="s">
        <v>51</v>
      </c>
      <c r="D271" s="323">
        <v>30</v>
      </c>
      <c r="E271" s="260">
        <f>+C13</f>
        <v>1347</v>
      </c>
      <c r="F271" s="260" t="str">
        <f t="shared" si="65"/>
        <v/>
      </c>
      <c r="G271" s="260" t="str">
        <f t="shared" si="66"/>
        <v/>
      </c>
      <c r="H271" s="260" t="str">
        <f t="shared" si="67"/>
        <v/>
      </c>
      <c r="I271" s="260">
        <f t="shared" si="68"/>
        <v>40410</v>
      </c>
      <c r="J271" s="324"/>
      <c r="L271" s="325"/>
    </row>
    <row r="272" spans="1:12" s="249" customFormat="1" ht="15" x14ac:dyDescent="0.25">
      <c r="A272" s="256" t="s">
        <v>33</v>
      </c>
      <c r="B272" s="257" t="str">
        <f>+'M.O.'!B48</f>
        <v>Cuadrilla E 1 Of + 1 Ay (jornal + prestaciones)</v>
      </c>
      <c r="C272" s="258" t="s">
        <v>26</v>
      </c>
      <c r="D272" s="262">
        <v>0.2</v>
      </c>
      <c r="E272" s="260">
        <f>+VLOOKUP(B272,'M.O.'!$B$32:$F$68,5,0)</f>
        <v>308151</v>
      </c>
      <c r="F272" s="260">
        <f t="shared" si="65"/>
        <v>61630.200000000004</v>
      </c>
      <c r="G272" s="260" t="str">
        <f t="shared" si="66"/>
        <v/>
      </c>
      <c r="H272" s="260" t="str">
        <f t="shared" si="67"/>
        <v/>
      </c>
      <c r="I272" s="260" t="str">
        <f t="shared" si="68"/>
        <v/>
      </c>
      <c r="J272" s="312"/>
      <c r="K272" s="326"/>
      <c r="L272" s="250"/>
    </row>
    <row r="273" spans="1:12" s="249" customFormat="1" ht="15" x14ac:dyDescent="0.25">
      <c r="A273" s="256" t="s">
        <v>24</v>
      </c>
      <c r="B273" s="257" t="s">
        <v>41</v>
      </c>
      <c r="C273" s="258" t="s">
        <v>35</v>
      </c>
      <c r="D273" s="327">
        <v>0.1</v>
      </c>
      <c r="E273" s="260">
        <f>F272</f>
        <v>61630.200000000004</v>
      </c>
      <c r="F273" s="260" t="str">
        <f t="shared" si="65"/>
        <v/>
      </c>
      <c r="G273" s="260" t="str">
        <f t="shared" si="66"/>
        <v/>
      </c>
      <c r="H273" s="260">
        <f t="shared" si="67"/>
        <v>6163.02</v>
      </c>
      <c r="I273" s="260" t="str">
        <f t="shared" si="68"/>
        <v/>
      </c>
      <c r="L273" s="250"/>
    </row>
    <row r="274" spans="1:12" s="249" customFormat="1" ht="15" x14ac:dyDescent="0.25">
      <c r="A274" s="256" t="s">
        <v>45</v>
      </c>
      <c r="B274" s="257" t="s">
        <v>46</v>
      </c>
      <c r="C274" s="258" t="s">
        <v>35</v>
      </c>
      <c r="D274" s="327">
        <v>0.5</v>
      </c>
      <c r="E274" s="260">
        <f>+F272</f>
        <v>61630.200000000004</v>
      </c>
      <c r="F274" s="260" t="str">
        <f t="shared" si="65"/>
        <v/>
      </c>
      <c r="G274" s="260" t="str">
        <f t="shared" si="66"/>
        <v/>
      </c>
      <c r="H274" s="260" t="str">
        <f t="shared" si="67"/>
        <v/>
      </c>
      <c r="I274" s="260">
        <f t="shared" si="68"/>
        <v>30815.100000000002</v>
      </c>
      <c r="L274" s="250"/>
    </row>
    <row r="275" spans="1:12" s="249" customFormat="1" ht="15" x14ac:dyDescent="0.25">
      <c r="A275" s="274"/>
      <c r="B275" s="275"/>
      <c r="C275" s="276"/>
      <c r="D275" s="277"/>
      <c r="E275" s="278"/>
      <c r="F275" s="278"/>
      <c r="G275" s="278"/>
      <c r="H275" s="278"/>
      <c r="I275" s="278"/>
      <c r="L275" s="250"/>
    </row>
    <row r="276" spans="1:12" s="249" customFormat="1" ht="15.6" x14ac:dyDescent="0.25">
      <c r="A276" s="265"/>
      <c r="B276" s="265" t="s">
        <v>36</v>
      </c>
      <c r="C276" s="266">
        <f>ROUND(SUM(F276:I276),0)</f>
        <v>183660</v>
      </c>
      <c r="D276" s="267" t="str">
        <f>+C266</f>
        <v>M3</v>
      </c>
      <c r="E276" s="251"/>
      <c r="F276" s="251">
        <f>SUM(F270:F274)</f>
        <v>61630.200000000004</v>
      </c>
      <c r="G276" s="251">
        <f>SUM(G270:G274)</f>
        <v>44641.963636363638</v>
      </c>
      <c r="H276" s="251">
        <f>SUM(H270:H274)</f>
        <v>6163.02</v>
      </c>
      <c r="I276" s="251">
        <f>SUM(I270:I274)</f>
        <v>71225.100000000006</v>
      </c>
      <c r="L276" s="250"/>
    </row>
    <row r="277" spans="1:12" s="249" customFormat="1" ht="15.6" x14ac:dyDescent="0.25">
      <c r="A277" s="314"/>
      <c r="B277" s="314"/>
      <c r="C277" s="359"/>
      <c r="D277" s="316"/>
      <c r="E277" s="254"/>
      <c r="F277" s="254"/>
      <c r="G277" s="254"/>
      <c r="H277" s="254"/>
      <c r="I277" s="254"/>
      <c r="L277" s="250"/>
    </row>
    <row r="278" spans="1:12" s="249" customFormat="1" ht="15.6" x14ac:dyDescent="0.25">
      <c r="A278" s="314"/>
      <c r="B278" s="314"/>
      <c r="C278" s="315"/>
      <c r="D278" s="316"/>
      <c r="E278" s="317"/>
      <c r="F278" s="317"/>
      <c r="G278" s="317"/>
      <c r="H278" s="317"/>
      <c r="I278" s="317"/>
      <c r="L278" s="250"/>
    </row>
    <row r="279" spans="1:12" s="249" customFormat="1" ht="15.6" x14ac:dyDescent="0.25">
      <c r="A279" s="669" t="s">
        <v>9</v>
      </c>
      <c r="B279" s="669"/>
      <c r="C279" s="678" t="str">
        <f>+PRESUPUESTO!$A$20</f>
        <v>2.7</v>
      </c>
      <c r="D279" s="678"/>
      <c r="E279" s="678"/>
      <c r="F279" s="678"/>
      <c r="G279" s="678"/>
      <c r="H279" s="678"/>
      <c r="I279" s="678"/>
      <c r="L279" s="250"/>
    </row>
    <row r="280" spans="1:12" s="249" customFormat="1" ht="31.2" customHeight="1" x14ac:dyDescent="0.25">
      <c r="A280" s="669" t="s">
        <v>10</v>
      </c>
      <c r="B280" s="669"/>
      <c r="C280" s="677" t="str">
        <f>+PRESUPUESTO!$B$20</f>
        <v>LLENO COMPACTADO CON MATERIAL DEL SITIO</v>
      </c>
      <c r="D280" s="678"/>
      <c r="E280" s="678"/>
      <c r="F280" s="678"/>
      <c r="G280" s="678"/>
      <c r="H280" s="678"/>
      <c r="I280" s="678"/>
      <c r="L280" s="250"/>
    </row>
    <row r="281" spans="1:12" s="249" customFormat="1" ht="15.6" x14ac:dyDescent="0.25">
      <c r="A281" s="669" t="s">
        <v>403</v>
      </c>
      <c r="B281" s="669"/>
      <c r="C281" s="671" t="str">
        <f>+PRESUPUESTO!$C$20</f>
        <v>M3</v>
      </c>
      <c r="D281" s="671"/>
      <c r="E281" s="671"/>
      <c r="F281" s="671"/>
      <c r="G281" s="671"/>
      <c r="H281" s="671"/>
      <c r="I281" s="671"/>
      <c r="L281" s="250"/>
    </row>
    <row r="282" spans="1:12" s="249" customFormat="1" ht="15.6" x14ac:dyDescent="0.25">
      <c r="A282" s="672" t="s">
        <v>14</v>
      </c>
      <c r="B282" s="672" t="s">
        <v>15</v>
      </c>
      <c r="C282" s="673" t="s">
        <v>16</v>
      </c>
      <c r="D282" s="674" t="s">
        <v>17</v>
      </c>
      <c r="E282" s="673" t="s">
        <v>18</v>
      </c>
      <c r="F282" s="673" t="s">
        <v>19</v>
      </c>
      <c r="G282" s="673"/>
      <c r="H282" s="673"/>
      <c r="I282" s="673"/>
      <c r="L282" s="250"/>
    </row>
    <row r="283" spans="1:12" s="249" customFormat="1" ht="31.2" x14ac:dyDescent="0.25">
      <c r="A283" s="689"/>
      <c r="B283" s="689"/>
      <c r="C283" s="676"/>
      <c r="D283" s="675"/>
      <c r="E283" s="676"/>
      <c r="F283" s="272" t="s">
        <v>20</v>
      </c>
      <c r="G283" s="272" t="s">
        <v>21</v>
      </c>
      <c r="H283" s="273" t="s">
        <v>22</v>
      </c>
      <c r="I283" s="272" t="s">
        <v>23</v>
      </c>
      <c r="L283" s="250"/>
    </row>
    <row r="284" spans="1:12" s="249" customFormat="1" ht="15.6" x14ac:dyDescent="0.25">
      <c r="A284" s="253"/>
      <c r="B284" s="253"/>
      <c r="C284" s="254"/>
      <c r="D284" s="255"/>
      <c r="E284" s="254"/>
      <c r="F284" s="254"/>
      <c r="G284" s="254"/>
      <c r="H284" s="254"/>
      <c r="I284" s="254"/>
      <c r="L284" s="250"/>
    </row>
    <row r="285" spans="1:12" s="249" customFormat="1" ht="30" customHeight="1" x14ac:dyDescent="0.25">
      <c r="A285" s="256" t="s">
        <v>33</v>
      </c>
      <c r="B285" s="257" t="str">
        <f>+'M.O.'!B51</f>
        <v>Cuadrilla A 1 Of + 4 Ay (jornal + prestaciones)</v>
      </c>
      <c r="C285" s="258" t="s">
        <v>26</v>
      </c>
      <c r="D285" s="262">
        <v>0.05</v>
      </c>
      <c r="E285" s="260">
        <f>+VLOOKUP(B285,'M.O.'!$B$32:$F$68,5,0)</f>
        <v>638313</v>
      </c>
      <c r="F285" s="260">
        <f t="shared" ref="F285:F288" si="69">IF(A285="MO",D285*E285,"")</f>
        <v>31915.65</v>
      </c>
      <c r="G285" s="260" t="str">
        <f t="shared" ref="G285:G288" si="70">IF(A285="MA",D285*E285,"")</f>
        <v/>
      </c>
      <c r="H285" s="260" t="str">
        <f t="shared" ref="H285:H288" si="71">IF(A285="HE",D285*E285,"")</f>
        <v/>
      </c>
      <c r="I285" s="260" t="str">
        <f t="shared" ref="I285:I288" si="72">IF(A285="OT",D285*E285,"")</f>
        <v/>
      </c>
      <c r="L285" s="250"/>
    </row>
    <row r="286" spans="1:12" s="249" customFormat="1" ht="15" x14ac:dyDescent="0.25">
      <c r="A286" s="256" t="s">
        <v>45</v>
      </c>
      <c r="B286" s="257" t="s">
        <v>46</v>
      </c>
      <c r="C286" s="258" t="s">
        <v>35</v>
      </c>
      <c r="D286" s="327">
        <v>0.1</v>
      </c>
      <c r="E286" s="260">
        <f>F285</f>
        <v>31915.65</v>
      </c>
      <c r="F286" s="260" t="str">
        <f t="shared" si="69"/>
        <v/>
      </c>
      <c r="G286" s="260" t="str">
        <f t="shared" si="70"/>
        <v/>
      </c>
      <c r="H286" s="260" t="str">
        <f t="shared" si="71"/>
        <v/>
      </c>
      <c r="I286" s="260">
        <f t="shared" si="72"/>
        <v>3191.5650000000005</v>
      </c>
      <c r="L286" s="250"/>
    </row>
    <row r="287" spans="1:12" s="249" customFormat="1" ht="15" x14ac:dyDescent="0.25">
      <c r="A287" s="256" t="s">
        <v>24</v>
      </c>
      <c r="B287" s="257" t="s">
        <v>295</v>
      </c>
      <c r="C287" s="258" t="s">
        <v>53</v>
      </c>
      <c r="D287" s="262">
        <v>0.05</v>
      </c>
      <c r="E287" s="260">
        <f>+VLOOKUP(B287,'MAT-EQU'!$B$7:$D$124,3,FALSE)</f>
        <v>53550</v>
      </c>
      <c r="F287" s="260" t="str">
        <f t="shared" si="69"/>
        <v/>
      </c>
      <c r="G287" s="260" t="str">
        <f t="shared" si="70"/>
        <v/>
      </c>
      <c r="H287" s="260">
        <f t="shared" si="71"/>
        <v>2677.5</v>
      </c>
      <c r="I287" s="260" t="str">
        <f t="shared" si="72"/>
        <v/>
      </c>
      <c r="L287" s="250"/>
    </row>
    <row r="288" spans="1:12" s="249" customFormat="1" ht="15" x14ac:dyDescent="0.25">
      <c r="A288" s="256" t="s">
        <v>24</v>
      </c>
      <c r="B288" s="257" t="s">
        <v>41</v>
      </c>
      <c r="C288" s="258" t="s">
        <v>35</v>
      </c>
      <c r="D288" s="327">
        <v>0.1</v>
      </c>
      <c r="E288" s="260">
        <f>F285</f>
        <v>31915.65</v>
      </c>
      <c r="F288" s="260" t="str">
        <f t="shared" si="69"/>
        <v/>
      </c>
      <c r="G288" s="260" t="str">
        <f t="shared" si="70"/>
        <v/>
      </c>
      <c r="H288" s="260">
        <f t="shared" si="71"/>
        <v>3191.5650000000005</v>
      </c>
      <c r="I288" s="260" t="str">
        <f t="shared" si="72"/>
        <v/>
      </c>
      <c r="J288" s="326"/>
      <c r="L288" s="250"/>
    </row>
    <row r="289" spans="1:12" s="249" customFormat="1" ht="15" x14ac:dyDescent="0.25">
      <c r="A289" s="274"/>
      <c r="B289" s="275"/>
      <c r="C289" s="276"/>
      <c r="D289" s="277"/>
      <c r="E289" s="278"/>
      <c r="F289" s="278"/>
      <c r="G289" s="278"/>
      <c r="H289" s="278"/>
      <c r="I289" s="278"/>
      <c r="L289" s="250"/>
    </row>
    <row r="290" spans="1:12" s="249" customFormat="1" ht="15.6" x14ac:dyDescent="0.25">
      <c r="A290" s="265"/>
      <c r="B290" s="265" t="s">
        <v>36</v>
      </c>
      <c r="C290" s="266">
        <f>ROUND(SUM(F290:I290),0)</f>
        <v>40976</v>
      </c>
      <c r="D290" s="267" t="str">
        <f>C281</f>
        <v>M3</v>
      </c>
      <c r="E290" s="251"/>
      <c r="F290" s="251">
        <f>SUM(F285:F288)</f>
        <v>31915.65</v>
      </c>
      <c r="G290" s="251">
        <f>SUM(G285:G288)</f>
        <v>0</v>
      </c>
      <c r="H290" s="251">
        <f>SUM(H285:H288)</f>
        <v>5869.0650000000005</v>
      </c>
      <c r="I290" s="251">
        <f>SUM(I285:I288)</f>
        <v>3191.5650000000005</v>
      </c>
      <c r="L290" s="250"/>
    </row>
    <row r="291" spans="1:12" s="249" customFormat="1" ht="15.6" x14ac:dyDescent="0.25">
      <c r="A291" s="314"/>
      <c r="B291" s="314"/>
      <c r="C291" s="359"/>
      <c r="D291" s="316"/>
      <c r="E291" s="254"/>
      <c r="F291" s="254"/>
      <c r="G291" s="254"/>
      <c r="H291" s="254"/>
      <c r="I291" s="254"/>
      <c r="L291" s="250"/>
    </row>
    <row r="292" spans="1:12" s="249" customFormat="1" ht="15" x14ac:dyDescent="0.25">
      <c r="C292" s="280"/>
      <c r="E292" s="280"/>
      <c r="F292" s="280"/>
      <c r="G292" s="280"/>
      <c r="H292" s="280"/>
      <c r="I292" s="280"/>
      <c r="L292" s="250"/>
    </row>
    <row r="293" spans="1:12" s="264" customFormat="1" ht="15.6" x14ac:dyDescent="0.25">
      <c r="A293" s="669" t="s">
        <v>9</v>
      </c>
      <c r="B293" s="669"/>
      <c r="C293" s="706" t="str">
        <f>+PRESUPUESTO!A21</f>
        <v>2.8</v>
      </c>
      <c r="D293" s="706"/>
      <c r="E293" s="706"/>
      <c r="F293" s="706"/>
      <c r="G293" s="706"/>
      <c r="H293" s="706"/>
      <c r="I293" s="706"/>
      <c r="J293" s="263"/>
    </row>
    <row r="294" spans="1:12" s="264" customFormat="1" ht="37.799999999999997" customHeight="1" x14ac:dyDescent="0.25">
      <c r="A294" s="669" t="s">
        <v>10</v>
      </c>
      <c r="B294" s="669"/>
      <c r="C294" s="671" t="str">
        <f>+PRESUPUESTO!B21</f>
        <v>CARGUE Y RETIRO DE MATERIAL SOBRANTE (A BOTADERO AUTORIZADO - PEREIRA RISARALDA)</v>
      </c>
      <c r="D294" s="671"/>
      <c r="E294" s="671"/>
      <c r="F294" s="671"/>
      <c r="G294" s="671"/>
      <c r="H294" s="671"/>
      <c r="I294" s="671"/>
      <c r="J294" s="263"/>
    </row>
    <row r="295" spans="1:12" s="264" customFormat="1" ht="16.8" customHeight="1" x14ac:dyDescent="0.25">
      <c r="A295" s="669" t="s">
        <v>405</v>
      </c>
      <c r="B295" s="669"/>
      <c r="C295" s="671" t="str">
        <f>+PRESUPUESTO!C21</f>
        <v>M3/KM</v>
      </c>
      <c r="D295" s="671"/>
      <c r="E295" s="671"/>
      <c r="F295" s="671"/>
      <c r="G295" s="671"/>
      <c r="H295" s="671"/>
      <c r="I295" s="671"/>
      <c r="J295" s="263"/>
    </row>
    <row r="296" spans="1:12" s="264" customFormat="1" ht="15.6" x14ac:dyDescent="0.25">
      <c r="A296" s="672" t="s">
        <v>14</v>
      </c>
      <c r="B296" s="672" t="s">
        <v>15</v>
      </c>
      <c r="C296" s="690" t="s">
        <v>16</v>
      </c>
      <c r="D296" s="674" t="s">
        <v>17</v>
      </c>
      <c r="E296" s="673" t="s">
        <v>18</v>
      </c>
      <c r="F296" s="690" t="s">
        <v>19</v>
      </c>
      <c r="G296" s="690"/>
      <c r="H296" s="690"/>
      <c r="I296" s="690"/>
      <c r="J296" s="263"/>
    </row>
    <row r="297" spans="1:12" s="264" customFormat="1" ht="31.2" x14ac:dyDescent="0.25">
      <c r="A297" s="672"/>
      <c r="B297" s="672"/>
      <c r="C297" s="690"/>
      <c r="D297" s="674"/>
      <c r="E297" s="673"/>
      <c r="F297" s="252" t="s">
        <v>20</v>
      </c>
      <c r="G297" s="252" t="s">
        <v>21</v>
      </c>
      <c r="H297" s="252" t="s">
        <v>22</v>
      </c>
      <c r="I297" s="252" t="s">
        <v>23</v>
      </c>
      <c r="J297" s="263"/>
    </row>
    <row r="298" spans="1:12" s="264" customFormat="1" ht="15.6" x14ac:dyDescent="0.25">
      <c r="A298" s="253"/>
      <c r="B298" s="253"/>
      <c r="C298" s="254"/>
      <c r="D298" s="255"/>
      <c r="E298" s="254"/>
      <c r="F298" s="254"/>
      <c r="G298" s="254"/>
      <c r="H298" s="254"/>
      <c r="I298" s="254"/>
      <c r="J298" s="263"/>
    </row>
    <row r="299" spans="1:12" s="264" customFormat="1" ht="15" x14ac:dyDescent="0.25">
      <c r="A299" s="256" t="s">
        <v>45</v>
      </c>
      <c r="B299" s="261" t="s">
        <v>265</v>
      </c>
      <c r="C299" s="258" t="s">
        <v>264</v>
      </c>
      <c r="D299" s="262">
        <v>1</v>
      </c>
      <c r="E299" s="260">
        <f>+VLOOKUP(B299,'MAT-EQU'!$B$6:$D$150,3,FALSE)</f>
        <v>1346.6666666666667</v>
      </c>
      <c r="F299" s="260" t="str">
        <f t="shared" ref="F299:F302" si="73">IF(A299="MO",D299*E299,"")</f>
        <v/>
      </c>
      <c r="G299" s="260" t="str">
        <f t="shared" ref="G299:G302" si="74">IF(A299="MA",D299*E299,"")</f>
        <v/>
      </c>
      <c r="H299" s="260" t="str">
        <f t="shared" ref="H299:H302" si="75">IF(A299="HE",D299*E299,"")</f>
        <v/>
      </c>
      <c r="I299" s="260">
        <f t="shared" ref="I299:I302" si="76">IF(A299="OT",D299*E299,"")</f>
        <v>1346.6666666666667</v>
      </c>
      <c r="J299" s="263"/>
      <c r="K299" s="328"/>
    </row>
    <row r="300" spans="1:12" s="264" customFormat="1" ht="15" x14ac:dyDescent="0.25">
      <c r="A300" s="256" t="s">
        <v>33</v>
      </c>
      <c r="B300" s="329" t="s">
        <v>54</v>
      </c>
      <c r="C300" s="258" t="s">
        <v>26</v>
      </c>
      <c r="D300" s="262">
        <v>4.0000000000000001E-3</v>
      </c>
      <c r="E300" s="260">
        <f>+VLOOKUP(B300,'M.O.'!$B$32:$F$68,5,0)</f>
        <v>110054</v>
      </c>
      <c r="F300" s="260">
        <f t="shared" si="73"/>
        <v>440.21600000000001</v>
      </c>
      <c r="G300" s="260" t="str">
        <f t="shared" si="74"/>
        <v/>
      </c>
      <c r="H300" s="260" t="str">
        <f t="shared" si="75"/>
        <v/>
      </c>
      <c r="I300" s="260" t="str">
        <f t="shared" si="76"/>
        <v/>
      </c>
      <c r="J300" s="263"/>
    </row>
    <row r="301" spans="1:12" s="264" customFormat="1" ht="15" x14ac:dyDescent="0.25">
      <c r="A301" s="256" t="s">
        <v>24</v>
      </c>
      <c r="B301" s="257" t="s">
        <v>41</v>
      </c>
      <c r="C301" s="258" t="s">
        <v>35</v>
      </c>
      <c r="D301" s="327">
        <v>0.1</v>
      </c>
      <c r="E301" s="260">
        <f>+F300</f>
        <v>440.21600000000001</v>
      </c>
      <c r="F301" s="260" t="str">
        <f t="shared" si="73"/>
        <v/>
      </c>
      <c r="G301" s="260" t="str">
        <f t="shared" si="74"/>
        <v/>
      </c>
      <c r="H301" s="260">
        <f t="shared" si="75"/>
        <v>44.021600000000007</v>
      </c>
      <c r="I301" s="260" t="str">
        <f t="shared" si="76"/>
        <v/>
      </c>
      <c r="J301" s="263"/>
    </row>
    <row r="302" spans="1:12" s="331" customFormat="1" ht="15" x14ac:dyDescent="0.3">
      <c r="A302" s="256" t="s">
        <v>45</v>
      </c>
      <c r="B302" s="257" t="s">
        <v>46</v>
      </c>
      <c r="C302" s="258" t="s">
        <v>35</v>
      </c>
      <c r="D302" s="327">
        <v>0.5</v>
      </c>
      <c r="E302" s="260">
        <f>+F300</f>
        <v>440.21600000000001</v>
      </c>
      <c r="F302" s="260" t="str">
        <f t="shared" si="73"/>
        <v/>
      </c>
      <c r="G302" s="260" t="str">
        <f t="shared" si="74"/>
        <v/>
      </c>
      <c r="H302" s="260" t="str">
        <f t="shared" si="75"/>
        <v/>
      </c>
      <c r="I302" s="260">
        <f t="shared" si="76"/>
        <v>220.108</v>
      </c>
      <c r="J302" s="330"/>
    </row>
    <row r="303" spans="1:12" s="264" customFormat="1" ht="15" x14ac:dyDescent="0.25">
      <c r="A303" s="256"/>
      <c r="B303" s="261"/>
      <c r="C303" s="258"/>
      <c r="D303" s="262"/>
      <c r="E303" s="260"/>
      <c r="F303" s="260"/>
      <c r="G303" s="260"/>
      <c r="H303" s="260"/>
      <c r="I303" s="260"/>
      <c r="J303" s="263"/>
    </row>
    <row r="304" spans="1:12" s="264" customFormat="1" ht="15.6" x14ac:dyDescent="0.25">
      <c r="A304" s="265"/>
      <c r="B304" s="265" t="s">
        <v>36</v>
      </c>
      <c r="C304" s="266">
        <f>ROUND(SUM(F304:I304),0)</f>
        <v>2051</v>
      </c>
      <c r="D304" s="267" t="str">
        <f>+C295</f>
        <v>M3/KM</v>
      </c>
      <c r="E304" s="251"/>
      <c r="F304" s="251">
        <f>SUM(F299:F302)</f>
        <v>440.21600000000001</v>
      </c>
      <c r="G304" s="251">
        <f>SUM(G299:G302)</f>
        <v>0</v>
      </c>
      <c r="H304" s="251">
        <f>SUM(H299:H302)</f>
        <v>44.021600000000007</v>
      </c>
      <c r="I304" s="251">
        <f>SUM(I299:I302)</f>
        <v>1566.7746666666667</v>
      </c>
      <c r="J304" s="263"/>
    </row>
    <row r="305" spans="1:13" s="264" customFormat="1" ht="15.6" x14ac:dyDescent="0.25">
      <c r="A305" s="314"/>
      <c r="B305" s="314"/>
      <c r="C305" s="359"/>
      <c r="D305" s="316"/>
      <c r="E305" s="254"/>
      <c r="F305" s="254"/>
      <c r="G305" s="254"/>
      <c r="H305" s="254"/>
      <c r="I305" s="254"/>
      <c r="J305" s="263"/>
    </row>
    <row r="306" spans="1:13" s="249" customFormat="1" ht="15.6" x14ac:dyDescent="0.25">
      <c r="A306" s="314"/>
      <c r="B306" s="314"/>
      <c r="C306" s="315"/>
      <c r="D306" s="316"/>
      <c r="E306" s="317"/>
      <c r="F306" s="317"/>
      <c r="G306" s="317"/>
      <c r="H306" s="317"/>
      <c r="I306" s="317"/>
      <c r="L306" s="250"/>
    </row>
    <row r="307" spans="1:13" s="249" customFormat="1" ht="15.6" x14ac:dyDescent="0.25">
      <c r="A307" s="669" t="s">
        <v>9</v>
      </c>
      <c r="B307" s="669"/>
      <c r="C307" s="678" t="str">
        <f>+PRESUPUESTO!$A$22</f>
        <v>2.9</v>
      </c>
      <c r="D307" s="678"/>
      <c r="E307" s="678"/>
      <c r="F307" s="678"/>
      <c r="G307" s="678"/>
      <c r="H307" s="678"/>
      <c r="I307" s="678"/>
      <c r="L307" s="250"/>
    </row>
    <row r="308" spans="1:13" s="249" customFormat="1" ht="30.6" customHeight="1" x14ac:dyDescent="0.25">
      <c r="A308" s="669" t="s">
        <v>10</v>
      </c>
      <c r="B308" s="669"/>
      <c r="C308" s="677" t="str">
        <f>+PRESUPUESTO!$B$22</f>
        <v>DISPOSICIÓN FINAL EN BOTADERO AUTORIZADO - PEREIRA RISARALDA</v>
      </c>
      <c r="D308" s="678"/>
      <c r="E308" s="678"/>
      <c r="F308" s="678"/>
      <c r="G308" s="678"/>
      <c r="H308" s="678"/>
      <c r="I308" s="678"/>
      <c r="L308" s="250"/>
    </row>
    <row r="309" spans="1:13" s="249" customFormat="1" ht="15.6" x14ac:dyDescent="0.25">
      <c r="A309" s="669" t="s">
        <v>403</v>
      </c>
      <c r="B309" s="669"/>
      <c r="C309" s="671" t="str">
        <f>+PRESUPUESTO!$C$22</f>
        <v>M3</v>
      </c>
      <c r="D309" s="671"/>
      <c r="E309" s="671"/>
      <c r="F309" s="671"/>
      <c r="G309" s="671"/>
      <c r="H309" s="671"/>
      <c r="I309" s="671"/>
      <c r="L309" s="250"/>
    </row>
    <row r="310" spans="1:13" s="249" customFormat="1" ht="15.6" x14ac:dyDescent="0.25">
      <c r="A310" s="672" t="s">
        <v>14</v>
      </c>
      <c r="B310" s="672" t="s">
        <v>15</v>
      </c>
      <c r="C310" s="673" t="s">
        <v>16</v>
      </c>
      <c r="D310" s="674" t="s">
        <v>17</v>
      </c>
      <c r="E310" s="673" t="s">
        <v>18</v>
      </c>
      <c r="F310" s="673" t="s">
        <v>19</v>
      </c>
      <c r="G310" s="673"/>
      <c r="H310" s="673"/>
      <c r="I310" s="673"/>
      <c r="L310" s="250"/>
    </row>
    <row r="311" spans="1:13" s="249" customFormat="1" ht="31.2" x14ac:dyDescent="0.25">
      <c r="A311" s="689"/>
      <c r="B311" s="689"/>
      <c r="C311" s="676"/>
      <c r="D311" s="675"/>
      <c r="E311" s="676"/>
      <c r="F311" s="272" t="s">
        <v>20</v>
      </c>
      <c r="G311" s="272" t="s">
        <v>21</v>
      </c>
      <c r="H311" s="273" t="s">
        <v>22</v>
      </c>
      <c r="I311" s="272" t="s">
        <v>23</v>
      </c>
      <c r="L311" s="250"/>
    </row>
    <row r="312" spans="1:13" s="249" customFormat="1" ht="15.6" x14ac:dyDescent="0.25">
      <c r="A312" s="253"/>
      <c r="B312" s="253"/>
      <c r="C312" s="254"/>
      <c r="D312" s="255"/>
      <c r="E312" s="254"/>
      <c r="F312" s="254"/>
      <c r="G312" s="254"/>
      <c r="H312" s="254"/>
      <c r="I312" s="254"/>
      <c r="L312" s="250"/>
      <c r="M312" s="332"/>
    </row>
    <row r="313" spans="1:13" s="249" customFormat="1" ht="15" x14ac:dyDescent="0.25">
      <c r="A313" s="256" t="s">
        <v>45</v>
      </c>
      <c r="B313" s="261" t="s">
        <v>305</v>
      </c>
      <c r="C313" s="258" t="s">
        <v>281</v>
      </c>
      <c r="D313" s="262">
        <v>0.14285714285714285</v>
      </c>
      <c r="E313" s="260">
        <f>+VLOOKUP(B313,'MAT-EQU'!$B$7:$D$124,3,FALSE)</f>
        <v>65000</v>
      </c>
      <c r="F313" s="260" t="str">
        <f>IF(A313="MO",D313*E313,"")</f>
        <v/>
      </c>
      <c r="G313" s="260" t="str">
        <f>IF(A313="MA",D313*E313,"")</f>
        <v/>
      </c>
      <c r="H313" s="260" t="str">
        <f>IF(A313="HE",D313*E313,"")</f>
        <v/>
      </c>
      <c r="I313" s="260">
        <f>IF(A313="OT",D313*E313,"")</f>
        <v>9285.7142857142844</v>
      </c>
      <c r="K313" s="333"/>
      <c r="L313" s="250"/>
      <c r="M313" s="332"/>
    </row>
    <row r="314" spans="1:13" s="249" customFormat="1" ht="15" x14ac:dyDescent="0.25">
      <c r="A314" s="274"/>
      <c r="B314" s="313"/>
      <c r="C314" s="276"/>
      <c r="D314" s="334"/>
      <c r="E314" s="278"/>
      <c r="F314" s="278"/>
      <c r="G314" s="278"/>
      <c r="H314" s="278"/>
      <c r="I314" s="278"/>
      <c r="K314" s="333"/>
      <c r="L314" s="250"/>
      <c r="M314" s="332"/>
    </row>
    <row r="315" spans="1:13" s="249" customFormat="1" ht="15.6" x14ac:dyDescent="0.25">
      <c r="A315" s="265"/>
      <c r="B315" s="265" t="s">
        <v>36</v>
      </c>
      <c r="C315" s="266">
        <f>ROUND(SUM(F315:I315),0)</f>
        <v>9286</v>
      </c>
      <c r="D315" s="267" t="str">
        <f>+C309</f>
        <v>M3</v>
      </c>
      <c r="E315" s="251"/>
      <c r="F315" s="251">
        <f>SUM(F313:F313)</f>
        <v>0</v>
      </c>
      <c r="G315" s="251">
        <f>SUM(G313:G313)</f>
        <v>0</v>
      </c>
      <c r="H315" s="251">
        <f>SUM(H313:H313)</f>
        <v>0</v>
      </c>
      <c r="I315" s="251">
        <f>SUM(I313:I313)</f>
        <v>9285.7142857142844</v>
      </c>
      <c r="L315" s="250"/>
    </row>
    <row r="316" spans="1:13" s="249" customFormat="1" ht="15.6" x14ac:dyDescent="0.25">
      <c r="A316" s="314"/>
      <c r="B316" s="314"/>
      <c r="C316" s="359"/>
      <c r="D316" s="316"/>
      <c r="E316" s="254"/>
      <c r="F316" s="254"/>
      <c r="G316" s="254"/>
      <c r="H316" s="254"/>
      <c r="I316" s="254"/>
      <c r="L316" s="250"/>
    </row>
    <row r="317" spans="1:13" s="249" customFormat="1" ht="15" x14ac:dyDescent="0.25">
      <c r="A317" s="515"/>
      <c r="B317" s="516"/>
      <c r="C317" s="516"/>
      <c r="D317" s="516"/>
      <c r="E317" s="516"/>
      <c r="F317" s="516"/>
      <c r="G317" s="516"/>
      <c r="H317" s="516"/>
      <c r="I317" s="517"/>
      <c r="L317" s="250"/>
    </row>
    <row r="318" spans="1:13" s="249" customFormat="1" ht="15.6" x14ac:dyDescent="0.25">
      <c r="A318" s="669" t="s">
        <v>9</v>
      </c>
      <c r="B318" s="669"/>
      <c r="C318" s="701" t="str">
        <f>+PRESUPUESTO!A24</f>
        <v>3.1</v>
      </c>
      <c r="D318" s="701"/>
      <c r="E318" s="701"/>
      <c r="F318" s="701"/>
      <c r="G318" s="701"/>
      <c r="H318" s="701"/>
      <c r="I318" s="701"/>
      <c r="L318" s="250"/>
    </row>
    <row r="319" spans="1:13" s="249" customFormat="1" ht="15.6" x14ac:dyDescent="0.25">
      <c r="A319" s="669" t="s">
        <v>10</v>
      </c>
      <c r="B319" s="669"/>
      <c r="C319" s="677" t="str">
        <f>+PRESUPUESTO!B24</f>
        <v>ADAPTADOR HD Ø3", EXTREMO BRIDA X UNIVERSAL</v>
      </c>
      <c r="D319" s="678"/>
      <c r="E319" s="678"/>
      <c r="F319" s="678"/>
      <c r="G319" s="678"/>
      <c r="H319" s="678"/>
      <c r="I319" s="678"/>
      <c r="L319" s="250"/>
    </row>
    <row r="320" spans="1:13" s="249" customFormat="1" ht="15.6" x14ac:dyDescent="0.25">
      <c r="A320" s="669" t="s">
        <v>403</v>
      </c>
      <c r="B320" s="669"/>
      <c r="C320" s="671" t="str">
        <f>+PRESUPUESTO!C24</f>
        <v>UN</v>
      </c>
      <c r="D320" s="671"/>
      <c r="E320" s="671"/>
      <c r="F320" s="671"/>
      <c r="G320" s="671"/>
      <c r="H320" s="671"/>
      <c r="I320" s="671"/>
      <c r="L320" s="250"/>
    </row>
    <row r="321" spans="1:12" s="249" customFormat="1" ht="15.6" x14ac:dyDescent="0.25">
      <c r="A321" s="672" t="s">
        <v>14</v>
      </c>
      <c r="B321" s="672" t="s">
        <v>15</v>
      </c>
      <c r="C321" s="673" t="s">
        <v>16</v>
      </c>
      <c r="D321" s="674" t="s">
        <v>17</v>
      </c>
      <c r="E321" s="673" t="s">
        <v>18</v>
      </c>
      <c r="F321" s="673" t="s">
        <v>19</v>
      </c>
      <c r="G321" s="673"/>
      <c r="H321" s="673"/>
      <c r="I321" s="673"/>
      <c r="L321" s="250"/>
    </row>
    <row r="322" spans="1:12" s="249" customFormat="1" ht="31.2" x14ac:dyDescent="0.25">
      <c r="A322" s="689"/>
      <c r="B322" s="689"/>
      <c r="C322" s="676"/>
      <c r="D322" s="675"/>
      <c r="E322" s="676"/>
      <c r="F322" s="272" t="s">
        <v>20</v>
      </c>
      <c r="G322" s="272" t="s">
        <v>21</v>
      </c>
      <c r="H322" s="273" t="s">
        <v>22</v>
      </c>
      <c r="I322" s="272" t="s">
        <v>23</v>
      </c>
      <c r="L322" s="250"/>
    </row>
    <row r="323" spans="1:12" s="249" customFormat="1" ht="15.6" x14ac:dyDescent="0.25">
      <c r="A323" s="253"/>
      <c r="B323" s="253"/>
      <c r="C323" s="254"/>
      <c r="D323" s="255"/>
      <c r="E323" s="254"/>
      <c r="F323" s="254"/>
      <c r="G323" s="254"/>
      <c r="H323" s="254"/>
      <c r="I323" s="254"/>
      <c r="L323" s="250"/>
    </row>
    <row r="324" spans="1:12" s="249" customFormat="1" ht="30" x14ac:dyDescent="0.25">
      <c r="A324" s="256" t="s">
        <v>27</v>
      </c>
      <c r="B324" s="337" t="s">
        <v>500</v>
      </c>
      <c r="C324" s="256" t="s">
        <v>57</v>
      </c>
      <c r="D324" s="327">
        <v>1</v>
      </c>
      <c r="E324" s="260">
        <f>+VLOOKUP(B324,'MAT-EQU'!$B$7:$D$124,3,FALSE)</f>
        <v>174930</v>
      </c>
      <c r="F324" s="260" t="str">
        <f t="shared" ref="F324:F328" si="77">IF(A324="MO",D324*E324,"")</f>
        <v/>
      </c>
      <c r="G324" s="260">
        <f t="shared" ref="G324:G328" si="78">IF(A324="MA",D324*E324,"")</f>
        <v>174930</v>
      </c>
      <c r="H324" s="260" t="str">
        <f t="shared" ref="H324:H328" si="79">IF(A324="HE",D324*E324,"")</f>
        <v/>
      </c>
      <c r="I324" s="260" t="str">
        <f t="shared" ref="I324:I328" si="80">IF(A324="OT",D324*E324,"")</f>
        <v/>
      </c>
      <c r="L324" s="250"/>
    </row>
    <row r="325" spans="1:12" s="249" customFormat="1" ht="15" x14ac:dyDescent="0.25">
      <c r="A325" s="256" t="s">
        <v>27</v>
      </c>
      <c r="B325" s="337" t="s">
        <v>55</v>
      </c>
      <c r="C325" s="256" t="s">
        <v>31</v>
      </c>
      <c r="D325" s="327">
        <v>1</v>
      </c>
      <c r="E325" s="260">
        <f>+VLOOKUP(B325,'MAT-EQU'!$B$7:$D$124,3,FALSE)</f>
        <v>30000</v>
      </c>
      <c r="F325" s="260" t="str">
        <f t="shared" si="77"/>
        <v/>
      </c>
      <c r="G325" s="260">
        <f t="shared" si="78"/>
        <v>30000</v>
      </c>
      <c r="H325" s="260" t="str">
        <f t="shared" si="79"/>
        <v/>
      </c>
      <c r="I325" s="260" t="str">
        <f t="shared" si="80"/>
        <v/>
      </c>
      <c r="L325" s="250"/>
    </row>
    <row r="326" spans="1:12" s="249" customFormat="1" ht="15" x14ac:dyDescent="0.25">
      <c r="A326" s="256" t="s">
        <v>33</v>
      </c>
      <c r="B326" s="257" t="s">
        <v>180</v>
      </c>
      <c r="C326" s="258" t="s">
        <v>26</v>
      </c>
      <c r="D326" s="327">
        <v>0.05</v>
      </c>
      <c r="E326" s="260">
        <f>+VLOOKUP(B326,'M.O.'!$B$32:$F$68,5,0)</f>
        <v>308151</v>
      </c>
      <c r="F326" s="260">
        <f t="shared" si="77"/>
        <v>15407.550000000001</v>
      </c>
      <c r="G326" s="260" t="str">
        <f t="shared" si="78"/>
        <v/>
      </c>
      <c r="H326" s="260" t="str">
        <f t="shared" si="79"/>
        <v/>
      </c>
      <c r="I326" s="260" t="str">
        <f t="shared" si="80"/>
        <v/>
      </c>
      <c r="L326" s="250"/>
    </row>
    <row r="327" spans="1:12" s="249" customFormat="1" ht="15" x14ac:dyDescent="0.25">
      <c r="A327" s="256" t="s">
        <v>24</v>
      </c>
      <c r="B327" s="257" t="s">
        <v>41</v>
      </c>
      <c r="C327" s="258" t="s">
        <v>35</v>
      </c>
      <c r="D327" s="327">
        <v>0.1</v>
      </c>
      <c r="E327" s="260">
        <f>F326</f>
        <v>15407.550000000001</v>
      </c>
      <c r="F327" s="260" t="str">
        <f t="shared" si="77"/>
        <v/>
      </c>
      <c r="G327" s="260" t="str">
        <f t="shared" si="78"/>
        <v/>
      </c>
      <c r="H327" s="260">
        <f t="shared" si="79"/>
        <v>1540.7550000000001</v>
      </c>
      <c r="I327" s="260" t="str">
        <f t="shared" si="80"/>
        <v/>
      </c>
      <c r="L327" s="250"/>
    </row>
    <row r="328" spans="1:12" s="249" customFormat="1" ht="15" x14ac:dyDescent="0.25">
      <c r="A328" s="256" t="s">
        <v>45</v>
      </c>
      <c r="B328" s="257" t="s">
        <v>46</v>
      </c>
      <c r="C328" s="258" t="s">
        <v>35</v>
      </c>
      <c r="D328" s="327">
        <v>0.5</v>
      </c>
      <c r="E328" s="260">
        <f>+F326</f>
        <v>15407.550000000001</v>
      </c>
      <c r="F328" s="260" t="str">
        <f t="shared" si="77"/>
        <v/>
      </c>
      <c r="G328" s="260" t="str">
        <f t="shared" si="78"/>
        <v/>
      </c>
      <c r="H328" s="260" t="str">
        <f t="shared" si="79"/>
        <v/>
      </c>
      <c r="I328" s="260">
        <f t="shared" si="80"/>
        <v>7703.7750000000005</v>
      </c>
      <c r="L328" s="250"/>
    </row>
    <row r="329" spans="1:12" s="249" customFormat="1" ht="15" x14ac:dyDescent="0.25">
      <c r="A329" s="339"/>
      <c r="B329" s="340"/>
      <c r="C329" s="276"/>
      <c r="D329" s="341"/>
      <c r="E329" s="278"/>
      <c r="F329" s="278"/>
      <c r="G329" s="278"/>
      <c r="H329" s="278"/>
      <c r="I329" s="278"/>
      <c r="L329" s="250"/>
    </row>
    <row r="330" spans="1:12" s="249" customFormat="1" ht="15.6" x14ac:dyDescent="0.25">
      <c r="A330" s="265"/>
      <c r="B330" s="265" t="s">
        <v>36</v>
      </c>
      <c r="C330" s="266">
        <f>ROUND(SUM(F330:I330),0)</f>
        <v>229582</v>
      </c>
      <c r="D330" s="267" t="str">
        <f>+C320</f>
        <v>UN</v>
      </c>
      <c r="E330" s="251"/>
      <c r="F330" s="251">
        <f>SUM(F324:F329)</f>
        <v>15407.550000000001</v>
      </c>
      <c r="G330" s="251">
        <f>SUM(G324:G329)</f>
        <v>204930</v>
      </c>
      <c r="H330" s="251">
        <f>SUM(H324:H329)</f>
        <v>1540.7550000000001</v>
      </c>
      <c r="I330" s="251">
        <f>SUM(I324:I329)</f>
        <v>7703.7750000000005</v>
      </c>
      <c r="L330" s="250"/>
    </row>
    <row r="331" spans="1:12" s="249" customFormat="1" ht="15.6" x14ac:dyDescent="0.25">
      <c r="A331" s="314"/>
      <c r="B331" s="314"/>
      <c r="C331" s="359"/>
      <c r="D331" s="316"/>
      <c r="E331" s="254"/>
      <c r="F331" s="254"/>
      <c r="G331" s="254"/>
      <c r="H331" s="254"/>
      <c r="I331" s="254"/>
      <c r="L331" s="250"/>
    </row>
    <row r="332" spans="1:12" s="249" customFormat="1" ht="15" x14ac:dyDescent="0.25">
      <c r="A332" s="516"/>
      <c r="B332" s="516"/>
      <c r="C332" s="516"/>
      <c r="D332" s="516"/>
      <c r="E332" s="516"/>
      <c r="F332" s="516"/>
      <c r="G332" s="516"/>
      <c r="H332" s="516"/>
      <c r="I332" s="516"/>
      <c r="L332" s="250"/>
    </row>
    <row r="333" spans="1:12" s="249" customFormat="1" ht="15.6" x14ac:dyDescent="0.25">
      <c r="A333" s="669" t="s">
        <v>9</v>
      </c>
      <c r="B333" s="669"/>
      <c r="C333" s="701" t="str">
        <f>+PRESUPUESTO!A25</f>
        <v>3.2</v>
      </c>
      <c r="D333" s="701"/>
      <c r="E333" s="701"/>
      <c r="F333" s="701"/>
      <c r="G333" s="701"/>
      <c r="H333" s="701"/>
      <c r="I333" s="701"/>
      <c r="L333" s="250"/>
    </row>
    <row r="334" spans="1:12" s="249" customFormat="1" ht="15.6" x14ac:dyDescent="0.25">
      <c r="A334" s="669" t="s">
        <v>10</v>
      </c>
      <c r="B334" s="669"/>
      <c r="C334" s="677" t="str">
        <f>+PRESUPUESTO!B25</f>
        <v>ADAPTADOR HD Ø4", EXTREMO BRIDA X UNIVERSAL</v>
      </c>
      <c r="D334" s="678"/>
      <c r="E334" s="678"/>
      <c r="F334" s="678"/>
      <c r="G334" s="678"/>
      <c r="H334" s="678"/>
      <c r="I334" s="678"/>
      <c r="L334" s="250"/>
    </row>
    <row r="335" spans="1:12" s="249" customFormat="1" ht="15.6" x14ac:dyDescent="0.25">
      <c r="A335" s="669" t="s">
        <v>403</v>
      </c>
      <c r="B335" s="669"/>
      <c r="C335" s="671" t="str">
        <f>+PRESUPUESTO!C25</f>
        <v>UN</v>
      </c>
      <c r="D335" s="671"/>
      <c r="E335" s="671"/>
      <c r="F335" s="671"/>
      <c r="G335" s="671"/>
      <c r="H335" s="671"/>
      <c r="I335" s="671"/>
      <c r="L335" s="250"/>
    </row>
    <row r="336" spans="1:12" s="249" customFormat="1" ht="15.6" x14ac:dyDescent="0.25">
      <c r="A336" s="672" t="s">
        <v>14</v>
      </c>
      <c r="B336" s="672" t="s">
        <v>15</v>
      </c>
      <c r="C336" s="673" t="s">
        <v>16</v>
      </c>
      <c r="D336" s="674" t="s">
        <v>17</v>
      </c>
      <c r="E336" s="673" t="s">
        <v>18</v>
      </c>
      <c r="F336" s="673" t="s">
        <v>19</v>
      </c>
      <c r="G336" s="673"/>
      <c r="H336" s="673"/>
      <c r="I336" s="673"/>
      <c r="L336" s="250"/>
    </row>
    <row r="337" spans="1:12" s="249" customFormat="1" ht="31.2" x14ac:dyDescent="0.25">
      <c r="A337" s="689"/>
      <c r="B337" s="689"/>
      <c r="C337" s="676"/>
      <c r="D337" s="675"/>
      <c r="E337" s="676"/>
      <c r="F337" s="272" t="s">
        <v>20</v>
      </c>
      <c r="G337" s="272" t="s">
        <v>21</v>
      </c>
      <c r="H337" s="273" t="s">
        <v>22</v>
      </c>
      <c r="I337" s="272" t="s">
        <v>23</v>
      </c>
      <c r="L337" s="250"/>
    </row>
    <row r="338" spans="1:12" s="249" customFormat="1" ht="15.6" x14ac:dyDescent="0.25">
      <c r="A338" s="253"/>
      <c r="B338" s="253"/>
      <c r="C338" s="254"/>
      <c r="D338" s="255"/>
      <c r="E338" s="254"/>
      <c r="F338" s="254"/>
      <c r="G338" s="254"/>
      <c r="H338" s="254"/>
      <c r="I338" s="254"/>
      <c r="L338" s="250"/>
    </row>
    <row r="339" spans="1:12" s="249" customFormat="1" ht="30" x14ac:dyDescent="0.25">
      <c r="A339" s="256" t="s">
        <v>27</v>
      </c>
      <c r="B339" s="337" t="s">
        <v>502</v>
      </c>
      <c r="C339" s="256" t="s">
        <v>57</v>
      </c>
      <c r="D339" s="327">
        <v>1</v>
      </c>
      <c r="E339" s="260">
        <f>+VLOOKUP(B339,'MAT-EQU'!$B$7:$D$124,3,FALSE)</f>
        <v>220150</v>
      </c>
      <c r="F339" s="260" t="str">
        <f t="shared" ref="F339:F343" si="81">IF(A339="MO",D339*E339,"")</f>
        <v/>
      </c>
      <c r="G339" s="260">
        <f t="shared" ref="G339:G343" si="82">IF(A339="MA",D339*E339,"")</f>
        <v>220150</v>
      </c>
      <c r="H339" s="260" t="str">
        <f t="shared" ref="H339:H343" si="83">IF(A339="HE",D339*E339,"")</f>
        <v/>
      </c>
      <c r="I339" s="260" t="str">
        <f t="shared" ref="I339:I343" si="84">IF(A339="OT",D339*E339,"")</f>
        <v/>
      </c>
      <c r="L339" s="250"/>
    </row>
    <row r="340" spans="1:12" s="249" customFormat="1" ht="15" x14ac:dyDescent="0.25">
      <c r="A340" s="256" t="s">
        <v>27</v>
      </c>
      <c r="B340" s="337" t="s">
        <v>55</v>
      </c>
      <c r="C340" s="256" t="s">
        <v>31</v>
      </c>
      <c r="D340" s="327">
        <v>1</v>
      </c>
      <c r="E340" s="260">
        <f>+VLOOKUP(B340,'MAT-EQU'!$B$7:$D$124,3,FALSE)</f>
        <v>30000</v>
      </c>
      <c r="F340" s="260" t="str">
        <f t="shared" si="81"/>
        <v/>
      </c>
      <c r="G340" s="260">
        <f t="shared" si="82"/>
        <v>30000</v>
      </c>
      <c r="H340" s="260" t="str">
        <f t="shared" si="83"/>
        <v/>
      </c>
      <c r="I340" s="260" t="str">
        <f t="shared" si="84"/>
        <v/>
      </c>
      <c r="L340" s="250"/>
    </row>
    <row r="341" spans="1:12" s="249" customFormat="1" ht="15" x14ac:dyDescent="0.25">
      <c r="A341" s="256" t="s">
        <v>33</v>
      </c>
      <c r="B341" s="257" t="s">
        <v>180</v>
      </c>
      <c r="C341" s="258" t="s">
        <v>26</v>
      </c>
      <c r="D341" s="327">
        <v>0.05</v>
      </c>
      <c r="E341" s="260">
        <f>+VLOOKUP(B341,'M.O.'!$B$32:$F$68,5,0)</f>
        <v>308151</v>
      </c>
      <c r="F341" s="260">
        <f t="shared" si="81"/>
        <v>15407.550000000001</v>
      </c>
      <c r="G341" s="260" t="str">
        <f t="shared" si="82"/>
        <v/>
      </c>
      <c r="H341" s="260" t="str">
        <f t="shared" si="83"/>
        <v/>
      </c>
      <c r="I341" s="260" t="str">
        <f t="shared" si="84"/>
        <v/>
      </c>
      <c r="L341" s="250"/>
    </row>
    <row r="342" spans="1:12" s="249" customFormat="1" ht="15" x14ac:dyDescent="0.25">
      <c r="A342" s="256" t="s">
        <v>24</v>
      </c>
      <c r="B342" s="257" t="s">
        <v>41</v>
      </c>
      <c r="C342" s="258" t="s">
        <v>35</v>
      </c>
      <c r="D342" s="327">
        <v>0.1</v>
      </c>
      <c r="E342" s="260">
        <f>F341</f>
        <v>15407.550000000001</v>
      </c>
      <c r="F342" s="260" t="str">
        <f t="shared" si="81"/>
        <v/>
      </c>
      <c r="G342" s="260" t="str">
        <f t="shared" si="82"/>
        <v/>
      </c>
      <c r="H342" s="260">
        <f t="shared" si="83"/>
        <v>1540.7550000000001</v>
      </c>
      <c r="I342" s="260" t="str">
        <f t="shared" si="84"/>
        <v/>
      </c>
      <c r="L342" s="250"/>
    </row>
    <row r="343" spans="1:12" s="249" customFormat="1" ht="15" x14ac:dyDescent="0.25">
      <c r="A343" s="256" t="s">
        <v>45</v>
      </c>
      <c r="B343" s="257" t="s">
        <v>46</v>
      </c>
      <c r="C343" s="258" t="s">
        <v>35</v>
      </c>
      <c r="D343" s="327">
        <v>0.5</v>
      </c>
      <c r="E343" s="260">
        <f>+F341</f>
        <v>15407.550000000001</v>
      </c>
      <c r="F343" s="260" t="str">
        <f t="shared" si="81"/>
        <v/>
      </c>
      <c r="G343" s="260" t="str">
        <f t="shared" si="82"/>
        <v/>
      </c>
      <c r="H343" s="260" t="str">
        <f t="shared" si="83"/>
        <v/>
      </c>
      <c r="I343" s="260">
        <f t="shared" si="84"/>
        <v>7703.7750000000005</v>
      </c>
      <c r="L343" s="250"/>
    </row>
    <row r="344" spans="1:12" s="249" customFormat="1" ht="15" x14ac:dyDescent="0.25">
      <c r="A344" s="339"/>
      <c r="B344" s="340"/>
      <c r="C344" s="276"/>
      <c r="D344" s="341"/>
      <c r="E344" s="278"/>
      <c r="F344" s="278"/>
      <c r="G344" s="278"/>
      <c r="H344" s="278"/>
      <c r="I344" s="278"/>
      <c r="L344" s="250"/>
    </row>
    <row r="345" spans="1:12" s="249" customFormat="1" ht="15.6" x14ac:dyDescent="0.25">
      <c r="A345" s="265"/>
      <c r="B345" s="265" t="s">
        <v>36</v>
      </c>
      <c r="C345" s="266">
        <f>ROUND(SUM(F345:I345),0)</f>
        <v>274802</v>
      </c>
      <c r="D345" s="267" t="str">
        <f>+C335</f>
        <v>UN</v>
      </c>
      <c r="E345" s="251"/>
      <c r="F345" s="251">
        <f>SUM(F339:F344)</f>
        <v>15407.550000000001</v>
      </c>
      <c r="G345" s="251">
        <f>SUM(G339:G344)</f>
        <v>250150</v>
      </c>
      <c r="H345" s="251">
        <f>SUM(H339:H344)</f>
        <v>1540.7550000000001</v>
      </c>
      <c r="I345" s="251">
        <f>SUM(I339:I344)</f>
        <v>7703.7750000000005</v>
      </c>
      <c r="L345" s="250"/>
    </row>
    <row r="346" spans="1:12" s="249" customFormat="1" ht="15.6" x14ac:dyDescent="0.25">
      <c r="A346" s="314"/>
      <c r="B346" s="314"/>
      <c r="C346" s="359"/>
      <c r="D346" s="316"/>
      <c r="E346" s="254"/>
      <c r="F346" s="254"/>
      <c r="G346" s="254"/>
      <c r="H346" s="254"/>
      <c r="I346" s="254"/>
      <c r="L346" s="250"/>
    </row>
    <row r="347" spans="1:12" s="249" customFormat="1" ht="15" x14ac:dyDescent="0.25">
      <c r="A347" s="516"/>
      <c r="B347" s="516"/>
      <c r="C347" s="516"/>
      <c r="D347" s="516"/>
      <c r="E347" s="516"/>
      <c r="F347" s="516"/>
      <c r="G347" s="516"/>
      <c r="H347" s="516"/>
      <c r="I347" s="516"/>
      <c r="L347" s="250"/>
    </row>
    <row r="348" spans="1:12" s="249" customFormat="1" ht="15.6" x14ac:dyDescent="0.25">
      <c r="A348" s="669" t="s">
        <v>9</v>
      </c>
      <c r="B348" s="669"/>
      <c r="C348" s="701" t="str">
        <f>+PRESUPUESTO!A26</f>
        <v>3.3</v>
      </c>
      <c r="D348" s="701"/>
      <c r="E348" s="701"/>
      <c r="F348" s="701"/>
      <c r="G348" s="701"/>
      <c r="H348" s="701"/>
      <c r="I348" s="701"/>
      <c r="L348" s="250"/>
    </row>
    <row r="349" spans="1:12" s="249" customFormat="1" ht="15.6" x14ac:dyDescent="0.25">
      <c r="A349" s="669" t="s">
        <v>10</v>
      </c>
      <c r="B349" s="669"/>
      <c r="C349" s="677" t="str">
        <f>+PRESUPUESTO!B26</f>
        <v>ADAPTADOR HD Ø6", EXTREMO BRIDA X UNIVERSAL</v>
      </c>
      <c r="D349" s="678"/>
      <c r="E349" s="678"/>
      <c r="F349" s="678"/>
      <c r="G349" s="678"/>
      <c r="H349" s="678"/>
      <c r="I349" s="678"/>
      <c r="L349" s="250"/>
    </row>
    <row r="350" spans="1:12" s="249" customFormat="1" ht="15.6" x14ac:dyDescent="0.25">
      <c r="A350" s="669" t="s">
        <v>403</v>
      </c>
      <c r="B350" s="669"/>
      <c r="C350" s="671" t="str">
        <f>+PRESUPUESTO!C26</f>
        <v>UN</v>
      </c>
      <c r="D350" s="671"/>
      <c r="E350" s="671"/>
      <c r="F350" s="671"/>
      <c r="G350" s="671"/>
      <c r="H350" s="671"/>
      <c r="I350" s="671"/>
      <c r="L350" s="250"/>
    </row>
    <row r="351" spans="1:12" s="249" customFormat="1" ht="15.6" x14ac:dyDescent="0.25">
      <c r="A351" s="672" t="s">
        <v>14</v>
      </c>
      <c r="B351" s="672" t="s">
        <v>15</v>
      </c>
      <c r="C351" s="673" t="s">
        <v>16</v>
      </c>
      <c r="D351" s="674" t="s">
        <v>17</v>
      </c>
      <c r="E351" s="673" t="s">
        <v>18</v>
      </c>
      <c r="F351" s="673" t="s">
        <v>19</v>
      </c>
      <c r="G351" s="673"/>
      <c r="H351" s="673"/>
      <c r="I351" s="673"/>
      <c r="L351" s="250"/>
    </row>
    <row r="352" spans="1:12" s="249" customFormat="1" ht="31.2" x14ac:dyDescent="0.25">
      <c r="A352" s="689"/>
      <c r="B352" s="689"/>
      <c r="C352" s="676"/>
      <c r="D352" s="675"/>
      <c r="E352" s="676"/>
      <c r="F352" s="272" t="s">
        <v>20</v>
      </c>
      <c r="G352" s="272" t="s">
        <v>21</v>
      </c>
      <c r="H352" s="273" t="s">
        <v>22</v>
      </c>
      <c r="I352" s="272" t="s">
        <v>23</v>
      </c>
      <c r="L352" s="250"/>
    </row>
    <row r="353" spans="1:12" s="249" customFormat="1" ht="15.6" x14ac:dyDescent="0.25">
      <c r="A353" s="253"/>
      <c r="B353" s="253"/>
      <c r="C353" s="254"/>
      <c r="D353" s="255"/>
      <c r="E353" s="254"/>
      <c r="F353" s="254"/>
      <c r="G353" s="254"/>
      <c r="H353" s="254"/>
      <c r="I353" s="254"/>
      <c r="L353" s="250"/>
    </row>
    <row r="354" spans="1:12" s="249" customFormat="1" ht="30" x14ac:dyDescent="0.25">
      <c r="A354" s="256" t="s">
        <v>27</v>
      </c>
      <c r="B354" s="337" t="s">
        <v>495</v>
      </c>
      <c r="C354" s="256" t="s">
        <v>57</v>
      </c>
      <c r="D354" s="327">
        <v>1</v>
      </c>
      <c r="E354" s="260">
        <f>+VLOOKUP(B354,'MAT-EQU'!$B$7:$D$124,3,FALSE)</f>
        <v>242760</v>
      </c>
      <c r="F354" s="260" t="str">
        <f t="shared" ref="F354:F358" si="85">IF(A354="MO",D354*E354,"")</f>
        <v/>
      </c>
      <c r="G354" s="260">
        <f t="shared" ref="G354:G358" si="86">IF(A354="MA",D354*E354,"")</f>
        <v>242760</v>
      </c>
      <c r="H354" s="260" t="str">
        <f t="shared" ref="H354:H358" si="87">IF(A354="HE",D354*E354,"")</f>
        <v/>
      </c>
      <c r="I354" s="260" t="str">
        <f t="shared" ref="I354:I358" si="88">IF(A354="OT",D354*E354,"")</f>
        <v/>
      </c>
      <c r="L354" s="250"/>
    </row>
    <row r="355" spans="1:12" s="249" customFormat="1" ht="15" x14ac:dyDescent="0.25">
      <c r="A355" s="256" t="s">
        <v>27</v>
      </c>
      <c r="B355" s="337" t="s">
        <v>55</v>
      </c>
      <c r="C355" s="256" t="s">
        <v>31</v>
      </c>
      <c r="D355" s="327">
        <v>1</v>
      </c>
      <c r="E355" s="260">
        <f>+VLOOKUP(B355,'MAT-EQU'!$B$7:$D$124,3,FALSE)</f>
        <v>30000</v>
      </c>
      <c r="F355" s="260" t="str">
        <f t="shared" si="85"/>
        <v/>
      </c>
      <c r="G355" s="260">
        <f t="shared" si="86"/>
        <v>30000</v>
      </c>
      <c r="H355" s="260" t="str">
        <f t="shared" si="87"/>
        <v/>
      </c>
      <c r="I355" s="260" t="str">
        <f t="shared" si="88"/>
        <v/>
      </c>
      <c r="L355" s="250"/>
    </row>
    <row r="356" spans="1:12" s="249" customFormat="1" ht="15" x14ac:dyDescent="0.25">
      <c r="A356" s="256" t="s">
        <v>33</v>
      </c>
      <c r="B356" s="257" t="s">
        <v>180</v>
      </c>
      <c r="C356" s="258" t="s">
        <v>26</v>
      </c>
      <c r="D356" s="327">
        <v>0.05</v>
      </c>
      <c r="E356" s="260">
        <f>+VLOOKUP(B356,'M.O.'!$B$32:$F$68,5,0)</f>
        <v>308151</v>
      </c>
      <c r="F356" s="260">
        <f t="shared" si="85"/>
        <v>15407.550000000001</v>
      </c>
      <c r="G356" s="260" t="str">
        <f t="shared" si="86"/>
        <v/>
      </c>
      <c r="H356" s="260" t="str">
        <f t="shared" si="87"/>
        <v/>
      </c>
      <c r="I356" s="260" t="str">
        <f t="shared" si="88"/>
        <v/>
      </c>
      <c r="L356" s="250"/>
    </row>
    <row r="357" spans="1:12" s="249" customFormat="1" ht="15" x14ac:dyDescent="0.25">
      <c r="A357" s="256" t="s">
        <v>24</v>
      </c>
      <c r="B357" s="257" t="s">
        <v>41</v>
      </c>
      <c r="C357" s="258" t="s">
        <v>35</v>
      </c>
      <c r="D357" s="327">
        <v>0.1</v>
      </c>
      <c r="E357" s="260">
        <f>F356</f>
        <v>15407.550000000001</v>
      </c>
      <c r="F357" s="260" t="str">
        <f t="shared" si="85"/>
        <v/>
      </c>
      <c r="G357" s="260" t="str">
        <f t="shared" si="86"/>
        <v/>
      </c>
      <c r="H357" s="260">
        <f t="shared" si="87"/>
        <v>1540.7550000000001</v>
      </c>
      <c r="I357" s="260" t="str">
        <f t="shared" si="88"/>
        <v/>
      </c>
      <c r="L357" s="250"/>
    </row>
    <row r="358" spans="1:12" s="249" customFormat="1" ht="15" x14ac:dyDescent="0.25">
      <c r="A358" s="256" t="s">
        <v>45</v>
      </c>
      <c r="B358" s="257" t="s">
        <v>46</v>
      </c>
      <c r="C358" s="258" t="s">
        <v>35</v>
      </c>
      <c r="D358" s="327">
        <v>0.5</v>
      </c>
      <c r="E358" s="260">
        <f>+F356</f>
        <v>15407.550000000001</v>
      </c>
      <c r="F358" s="260" t="str">
        <f t="shared" si="85"/>
        <v/>
      </c>
      <c r="G358" s="260" t="str">
        <f t="shared" si="86"/>
        <v/>
      </c>
      <c r="H358" s="260" t="str">
        <f t="shared" si="87"/>
        <v/>
      </c>
      <c r="I358" s="260">
        <f t="shared" si="88"/>
        <v>7703.7750000000005</v>
      </c>
      <c r="L358" s="250"/>
    </row>
    <row r="359" spans="1:12" s="249" customFormat="1" ht="15" x14ac:dyDescent="0.25">
      <c r="A359" s="339"/>
      <c r="B359" s="340"/>
      <c r="C359" s="276"/>
      <c r="D359" s="341"/>
      <c r="E359" s="278"/>
      <c r="F359" s="278"/>
      <c r="G359" s="278"/>
      <c r="H359" s="278"/>
      <c r="I359" s="278"/>
      <c r="L359" s="250"/>
    </row>
    <row r="360" spans="1:12" s="249" customFormat="1" ht="15.6" x14ac:dyDescent="0.25">
      <c r="A360" s="265"/>
      <c r="B360" s="265" t="s">
        <v>36</v>
      </c>
      <c r="C360" s="266">
        <f>ROUND(SUM(F360:I360),0)</f>
        <v>297412</v>
      </c>
      <c r="D360" s="267" t="str">
        <f>+C350</f>
        <v>UN</v>
      </c>
      <c r="E360" s="251"/>
      <c r="F360" s="251">
        <f>SUM(F354:F359)</f>
        <v>15407.550000000001</v>
      </c>
      <c r="G360" s="251">
        <f>SUM(G354:G359)</f>
        <v>272760</v>
      </c>
      <c r="H360" s="251">
        <f>SUM(H354:H359)</f>
        <v>1540.7550000000001</v>
      </c>
      <c r="I360" s="251">
        <f>SUM(I354:I359)</f>
        <v>7703.7750000000005</v>
      </c>
      <c r="L360" s="250"/>
    </row>
    <row r="361" spans="1:12" s="249" customFormat="1" ht="15.6" x14ac:dyDescent="0.25">
      <c r="A361" s="314"/>
      <c r="B361" s="314"/>
      <c r="C361" s="359"/>
      <c r="D361" s="316"/>
      <c r="E361" s="254"/>
      <c r="F361" s="254"/>
      <c r="G361" s="254"/>
      <c r="H361" s="254"/>
      <c r="I361" s="254"/>
      <c r="L361" s="250"/>
    </row>
    <row r="362" spans="1:12" s="249" customFormat="1" ht="15" x14ac:dyDescent="0.25">
      <c r="A362" s="516"/>
      <c r="B362" s="516"/>
      <c r="C362" s="516"/>
      <c r="D362" s="516"/>
      <c r="E362" s="516"/>
      <c r="F362" s="516"/>
      <c r="G362" s="516"/>
      <c r="H362" s="516"/>
      <c r="I362" s="516"/>
      <c r="L362" s="250"/>
    </row>
    <row r="363" spans="1:12" s="249" customFormat="1" ht="15.6" x14ac:dyDescent="0.25">
      <c r="A363" s="669" t="s">
        <v>9</v>
      </c>
      <c r="B363" s="669"/>
      <c r="C363" s="701" t="str">
        <f>+PRESUPUESTO!A27</f>
        <v>3.4</v>
      </c>
      <c r="D363" s="701"/>
      <c r="E363" s="701"/>
      <c r="F363" s="701"/>
      <c r="G363" s="701"/>
      <c r="H363" s="701"/>
      <c r="I363" s="701"/>
      <c r="L363" s="250"/>
    </row>
    <row r="364" spans="1:12" s="249" customFormat="1" ht="15.6" x14ac:dyDescent="0.25">
      <c r="A364" s="669" t="s">
        <v>10</v>
      </c>
      <c r="B364" s="669"/>
      <c r="C364" s="677" t="str">
        <f>+PRESUPUESTO!B27</f>
        <v>BRIDA METÁLICA Ø3"</v>
      </c>
      <c r="D364" s="678"/>
      <c r="E364" s="678"/>
      <c r="F364" s="678"/>
      <c r="G364" s="678"/>
      <c r="H364" s="678"/>
      <c r="I364" s="678"/>
      <c r="L364" s="250"/>
    </row>
    <row r="365" spans="1:12" s="249" customFormat="1" ht="15.6" x14ac:dyDescent="0.25">
      <c r="A365" s="669" t="s">
        <v>403</v>
      </c>
      <c r="B365" s="669"/>
      <c r="C365" s="671" t="str">
        <f>+PRESUPUESTO!C27</f>
        <v>UN</v>
      </c>
      <c r="D365" s="671"/>
      <c r="E365" s="671"/>
      <c r="F365" s="671"/>
      <c r="G365" s="671"/>
      <c r="H365" s="671"/>
      <c r="I365" s="671"/>
      <c r="L365" s="250"/>
    </row>
    <row r="366" spans="1:12" s="249" customFormat="1" ht="15.6" x14ac:dyDescent="0.25">
      <c r="A366" s="672" t="s">
        <v>14</v>
      </c>
      <c r="B366" s="672" t="s">
        <v>15</v>
      </c>
      <c r="C366" s="673" t="s">
        <v>16</v>
      </c>
      <c r="D366" s="674" t="s">
        <v>17</v>
      </c>
      <c r="E366" s="673" t="s">
        <v>18</v>
      </c>
      <c r="F366" s="673" t="s">
        <v>19</v>
      </c>
      <c r="G366" s="673"/>
      <c r="H366" s="673"/>
      <c r="I366" s="673"/>
      <c r="L366" s="250"/>
    </row>
    <row r="367" spans="1:12" s="249" customFormat="1" ht="31.2" x14ac:dyDescent="0.25">
      <c r="A367" s="689"/>
      <c r="B367" s="689"/>
      <c r="C367" s="676"/>
      <c r="D367" s="675"/>
      <c r="E367" s="676"/>
      <c r="F367" s="272" t="s">
        <v>20</v>
      </c>
      <c r="G367" s="272" t="s">
        <v>21</v>
      </c>
      <c r="H367" s="273" t="s">
        <v>22</v>
      </c>
      <c r="I367" s="272" t="s">
        <v>23</v>
      </c>
      <c r="L367" s="250"/>
    </row>
    <row r="368" spans="1:12" s="249" customFormat="1" ht="15.6" x14ac:dyDescent="0.25">
      <c r="A368" s="253"/>
      <c r="B368" s="253"/>
      <c r="C368" s="254"/>
      <c r="D368" s="255"/>
      <c r="E368" s="254"/>
      <c r="F368" s="254"/>
      <c r="G368" s="254"/>
      <c r="H368" s="254"/>
      <c r="I368" s="254"/>
      <c r="L368" s="250"/>
    </row>
    <row r="369" spans="1:12" s="249" customFormat="1" ht="15" x14ac:dyDescent="0.25">
      <c r="A369" s="256" t="s">
        <v>27</v>
      </c>
      <c r="B369" s="337" t="s">
        <v>501</v>
      </c>
      <c r="C369" s="256" t="s">
        <v>57</v>
      </c>
      <c r="D369" s="327">
        <v>1</v>
      </c>
      <c r="E369" s="260">
        <f>+VLOOKUP(B369,'MAT-EQU'!$B$7:$D$124,3,FALSE)</f>
        <v>80920</v>
      </c>
      <c r="F369" s="260" t="str">
        <f t="shared" ref="F369:F372" si="89">IF(A369="MO",D369*E369,"")</f>
        <v/>
      </c>
      <c r="G369" s="260">
        <f t="shared" ref="G369:G372" si="90">IF(A369="MA",D369*E369,"")</f>
        <v>80920</v>
      </c>
      <c r="H369" s="260" t="str">
        <f t="shared" ref="H369:H372" si="91">IF(A369="HE",D369*E369,"")</f>
        <v/>
      </c>
      <c r="I369" s="260" t="str">
        <f t="shared" ref="I369:I372" si="92">IF(A369="OT",D369*E369,"")</f>
        <v/>
      </c>
      <c r="L369" s="250"/>
    </row>
    <row r="370" spans="1:12" s="249" customFormat="1" ht="15" x14ac:dyDescent="0.25">
      <c r="A370" s="256" t="s">
        <v>33</v>
      </c>
      <c r="B370" s="257" t="s">
        <v>180</v>
      </c>
      <c r="C370" s="258" t="s">
        <v>26</v>
      </c>
      <c r="D370" s="327">
        <v>0.05</v>
      </c>
      <c r="E370" s="260">
        <f>+VLOOKUP(B370,'M.O.'!$B$32:$F$68,5,0)</f>
        <v>308151</v>
      </c>
      <c r="F370" s="260">
        <f t="shared" si="89"/>
        <v>15407.550000000001</v>
      </c>
      <c r="G370" s="260" t="str">
        <f t="shared" si="90"/>
        <v/>
      </c>
      <c r="H370" s="260" t="str">
        <f t="shared" si="91"/>
        <v/>
      </c>
      <c r="I370" s="260" t="str">
        <f t="shared" si="92"/>
        <v/>
      </c>
      <c r="L370" s="250"/>
    </row>
    <row r="371" spans="1:12" s="249" customFormat="1" ht="15" x14ac:dyDescent="0.25">
      <c r="A371" s="256" t="s">
        <v>24</v>
      </c>
      <c r="B371" s="257" t="s">
        <v>41</v>
      </c>
      <c r="C371" s="258" t="s">
        <v>35</v>
      </c>
      <c r="D371" s="327">
        <v>0.1</v>
      </c>
      <c r="E371" s="260">
        <f>F370</f>
        <v>15407.550000000001</v>
      </c>
      <c r="F371" s="260" t="str">
        <f t="shared" si="89"/>
        <v/>
      </c>
      <c r="G371" s="260" t="str">
        <f t="shared" si="90"/>
        <v/>
      </c>
      <c r="H371" s="260">
        <f t="shared" si="91"/>
        <v>1540.7550000000001</v>
      </c>
      <c r="I371" s="260" t="str">
        <f t="shared" si="92"/>
        <v/>
      </c>
      <c r="L371" s="250"/>
    </row>
    <row r="372" spans="1:12" s="249" customFormat="1" ht="15" x14ac:dyDescent="0.25">
      <c r="A372" s="256" t="s">
        <v>45</v>
      </c>
      <c r="B372" s="257" t="s">
        <v>46</v>
      </c>
      <c r="C372" s="258" t="s">
        <v>35</v>
      </c>
      <c r="D372" s="327">
        <v>0.5</v>
      </c>
      <c r="E372" s="260">
        <f>+F370</f>
        <v>15407.550000000001</v>
      </c>
      <c r="F372" s="260" t="str">
        <f t="shared" si="89"/>
        <v/>
      </c>
      <c r="G372" s="260" t="str">
        <f t="shared" si="90"/>
        <v/>
      </c>
      <c r="H372" s="260" t="str">
        <f t="shared" si="91"/>
        <v/>
      </c>
      <c r="I372" s="260">
        <f t="shared" si="92"/>
        <v>7703.7750000000005</v>
      </c>
      <c r="L372" s="250"/>
    </row>
    <row r="373" spans="1:12" s="249" customFormat="1" ht="15" x14ac:dyDescent="0.25">
      <c r="A373" s="339"/>
      <c r="B373" s="340"/>
      <c r="C373" s="276"/>
      <c r="D373" s="341"/>
      <c r="E373" s="278"/>
      <c r="F373" s="278"/>
      <c r="G373" s="278"/>
      <c r="H373" s="278"/>
      <c r="I373" s="278"/>
      <c r="L373" s="250"/>
    </row>
    <row r="374" spans="1:12" s="249" customFormat="1" ht="15.6" x14ac:dyDescent="0.25">
      <c r="A374" s="265"/>
      <c r="B374" s="265" t="s">
        <v>36</v>
      </c>
      <c r="C374" s="266">
        <f>ROUND(SUM(F374:I374),0)</f>
        <v>105572</v>
      </c>
      <c r="D374" s="267" t="str">
        <f>+C365</f>
        <v>UN</v>
      </c>
      <c r="E374" s="251"/>
      <c r="F374" s="251">
        <f>SUM(F369:F373)</f>
        <v>15407.550000000001</v>
      </c>
      <c r="G374" s="251">
        <f>SUM(G369:G373)</f>
        <v>80920</v>
      </c>
      <c r="H374" s="251">
        <f>SUM(H369:H373)</f>
        <v>1540.7550000000001</v>
      </c>
      <c r="I374" s="251">
        <f>SUM(I369:I373)</f>
        <v>7703.7750000000005</v>
      </c>
      <c r="L374" s="250"/>
    </row>
    <row r="375" spans="1:12" s="249" customFormat="1" ht="15.6" x14ac:dyDescent="0.25">
      <c r="A375" s="314"/>
      <c r="B375" s="314"/>
      <c r="C375" s="359"/>
      <c r="D375" s="316"/>
      <c r="E375" s="254"/>
      <c r="F375" s="254"/>
      <c r="G375" s="254"/>
      <c r="H375" s="254"/>
      <c r="I375" s="254"/>
      <c r="L375" s="250"/>
    </row>
    <row r="376" spans="1:12" s="249" customFormat="1" ht="15" x14ac:dyDescent="0.25">
      <c r="A376" s="516"/>
      <c r="B376" s="516"/>
      <c r="C376" s="516"/>
      <c r="D376" s="516"/>
      <c r="E376" s="516"/>
      <c r="F376" s="516"/>
      <c r="G376" s="516"/>
      <c r="H376" s="516"/>
      <c r="I376" s="516"/>
      <c r="L376" s="250"/>
    </row>
    <row r="377" spans="1:12" s="249" customFormat="1" ht="15.6" x14ac:dyDescent="0.25">
      <c r="A377" s="669" t="s">
        <v>9</v>
      </c>
      <c r="B377" s="669"/>
      <c r="C377" s="701" t="str">
        <f>+PRESUPUESTO!A28</f>
        <v>3.5</v>
      </c>
      <c r="D377" s="701"/>
      <c r="E377" s="701"/>
      <c r="F377" s="701"/>
      <c r="G377" s="701"/>
      <c r="H377" s="701"/>
      <c r="I377" s="701"/>
      <c r="L377" s="250"/>
    </row>
    <row r="378" spans="1:12" s="249" customFormat="1" ht="15.6" x14ac:dyDescent="0.25">
      <c r="A378" s="669" t="s">
        <v>10</v>
      </c>
      <c r="B378" s="669"/>
      <c r="C378" s="677" t="str">
        <f>+PRESUPUESTO!B28</f>
        <v>BRIDA METÁLICA Ø4"</v>
      </c>
      <c r="D378" s="678"/>
      <c r="E378" s="678"/>
      <c r="F378" s="678"/>
      <c r="G378" s="678"/>
      <c r="H378" s="678"/>
      <c r="I378" s="678"/>
      <c r="L378" s="250"/>
    </row>
    <row r="379" spans="1:12" s="249" customFormat="1" ht="15.6" x14ac:dyDescent="0.25">
      <c r="A379" s="669" t="s">
        <v>403</v>
      </c>
      <c r="B379" s="669"/>
      <c r="C379" s="671" t="str">
        <f>+PRESUPUESTO!C28</f>
        <v>UN</v>
      </c>
      <c r="D379" s="671"/>
      <c r="E379" s="671"/>
      <c r="F379" s="671"/>
      <c r="G379" s="671"/>
      <c r="H379" s="671"/>
      <c r="I379" s="671"/>
      <c r="L379" s="250"/>
    </row>
    <row r="380" spans="1:12" s="249" customFormat="1" ht="15.6" x14ac:dyDescent="0.25">
      <c r="A380" s="672" t="s">
        <v>14</v>
      </c>
      <c r="B380" s="672" t="s">
        <v>15</v>
      </c>
      <c r="C380" s="673" t="s">
        <v>16</v>
      </c>
      <c r="D380" s="674" t="s">
        <v>17</v>
      </c>
      <c r="E380" s="673" t="s">
        <v>18</v>
      </c>
      <c r="F380" s="673" t="s">
        <v>19</v>
      </c>
      <c r="G380" s="673"/>
      <c r="H380" s="673"/>
      <c r="I380" s="673"/>
      <c r="L380" s="250"/>
    </row>
    <row r="381" spans="1:12" s="249" customFormat="1" ht="31.2" x14ac:dyDescent="0.25">
      <c r="A381" s="689"/>
      <c r="B381" s="689"/>
      <c r="C381" s="676"/>
      <c r="D381" s="675"/>
      <c r="E381" s="676"/>
      <c r="F381" s="272" t="s">
        <v>20</v>
      </c>
      <c r="G381" s="272" t="s">
        <v>21</v>
      </c>
      <c r="H381" s="273" t="s">
        <v>22</v>
      </c>
      <c r="I381" s="272" t="s">
        <v>23</v>
      </c>
      <c r="L381" s="250"/>
    </row>
    <row r="382" spans="1:12" s="249" customFormat="1" ht="15.6" x14ac:dyDescent="0.25">
      <c r="A382" s="253"/>
      <c r="B382" s="253"/>
      <c r="C382" s="254"/>
      <c r="D382" s="255"/>
      <c r="E382" s="254"/>
      <c r="F382" s="254"/>
      <c r="G382" s="254"/>
      <c r="H382" s="254"/>
      <c r="I382" s="254"/>
      <c r="L382" s="250"/>
    </row>
    <row r="383" spans="1:12" s="249" customFormat="1" ht="15" x14ac:dyDescent="0.25">
      <c r="A383" s="256" t="s">
        <v>27</v>
      </c>
      <c r="B383" s="337" t="s">
        <v>511</v>
      </c>
      <c r="C383" s="256" t="s">
        <v>57</v>
      </c>
      <c r="D383" s="327">
        <v>1</v>
      </c>
      <c r="E383" s="260">
        <f>+VLOOKUP(B383,'MAT-EQU'!$B$7:$D$124,3,FALSE)</f>
        <v>92820</v>
      </c>
      <c r="F383" s="260" t="str">
        <f t="shared" ref="F383:F386" si="93">IF(A383="MO",D383*E383,"")</f>
        <v/>
      </c>
      <c r="G383" s="260">
        <f t="shared" ref="G383:G386" si="94">IF(A383="MA",D383*E383,"")</f>
        <v>92820</v>
      </c>
      <c r="H383" s="260" t="str">
        <f t="shared" ref="H383:H386" si="95">IF(A383="HE",D383*E383,"")</f>
        <v/>
      </c>
      <c r="I383" s="260" t="str">
        <f t="shared" ref="I383:I386" si="96">IF(A383="OT",D383*E383,"")</f>
        <v/>
      </c>
      <c r="L383" s="250"/>
    </row>
    <row r="384" spans="1:12" s="249" customFormat="1" ht="15" x14ac:dyDescent="0.25">
      <c r="A384" s="256" t="s">
        <v>33</v>
      </c>
      <c r="B384" s="257" t="s">
        <v>180</v>
      </c>
      <c r="C384" s="258" t="s">
        <v>26</v>
      </c>
      <c r="D384" s="327">
        <v>0.05</v>
      </c>
      <c r="E384" s="260">
        <f>+VLOOKUP(B384,'M.O.'!$B$32:$F$68,5,0)</f>
        <v>308151</v>
      </c>
      <c r="F384" s="260">
        <f t="shared" si="93"/>
        <v>15407.550000000001</v>
      </c>
      <c r="G384" s="260" t="str">
        <f t="shared" si="94"/>
        <v/>
      </c>
      <c r="H384" s="260" t="str">
        <f t="shared" si="95"/>
        <v/>
      </c>
      <c r="I384" s="260" t="str">
        <f t="shared" si="96"/>
        <v/>
      </c>
      <c r="L384" s="250"/>
    </row>
    <row r="385" spans="1:12" s="249" customFormat="1" ht="15" x14ac:dyDescent="0.25">
      <c r="A385" s="256" t="s">
        <v>24</v>
      </c>
      <c r="B385" s="257" t="s">
        <v>41</v>
      </c>
      <c r="C385" s="258" t="s">
        <v>35</v>
      </c>
      <c r="D385" s="327">
        <v>0.1</v>
      </c>
      <c r="E385" s="260">
        <f>F384</f>
        <v>15407.550000000001</v>
      </c>
      <c r="F385" s="260" t="str">
        <f t="shared" si="93"/>
        <v/>
      </c>
      <c r="G385" s="260" t="str">
        <f t="shared" si="94"/>
        <v/>
      </c>
      <c r="H385" s="260">
        <f t="shared" si="95"/>
        <v>1540.7550000000001</v>
      </c>
      <c r="I385" s="260" t="str">
        <f t="shared" si="96"/>
        <v/>
      </c>
      <c r="L385" s="250"/>
    </row>
    <row r="386" spans="1:12" s="249" customFormat="1" ht="15" x14ac:dyDescent="0.25">
      <c r="A386" s="256" t="s">
        <v>45</v>
      </c>
      <c r="B386" s="257" t="s">
        <v>46</v>
      </c>
      <c r="C386" s="258" t="s">
        <v>35</v>
      </c>
      <c r="D386" s="327">
        <v>0.5</v>
      </c>
      <c r="E386" s="260">
        <f>+F384</f>
        <v>15407.550000000001</v>
      </c>
      <c r="F386" s="260" t="str">
        <f t="shared" si="93"/>
        <v/>
      </c>
      <c r="G386" s="260" t="str">
        <f t="shared" si="94"/>
        <v/>
      </c>
      <c r="H386" s="260" t="str">
        <f t="shared" si="95"/>
        <v/>
      </c>
      <c r="I386" s="260">
        <f t="shared" si="96"/>
        <v>7703.7750000000005</v>
      </c>
      <c r="L386" s="250"/>
    </row>
    <row r="387" spans="1:12" s="249" customFormat="1" ht="15" x14ac:dyDescent="0.25">
      <c r="A387" s="339"/>
      <c r="B387" s="340"/>
      <c r="C387" s="276"/>
      <c r="D387" s="341"/>
      <c r="E387" s="278"/>
      <c r="F387" s="278"/>
      <c r="G387" s="278"/>
      <c r="H387" s="278"/>
      <c r="I387" s="278"/>
      <c r="L387" s="250"/>
    </row>
    <row r="388" spans="1:12" s="249" customFormat="1" ht="15.6" x14ac:dyDescent="0.25">
      <c r="A388" s="265"/>
      <c r="B388" s="265" t="s">
        <v>36</v>
      </c>
      <c r="C388" s="266">
        <f>ROUND(SUM(F388:I388),0)</f>
        <v>117472</v>
      </c>
      <c r="D388" s="267" t="str">
        <f>+C379</f>
        <v>UN</v>
      </c>
      <c r="E388" s="251"/>
      <c r="F388" s="251">
        <f>SUM(F383:F387)</f>
        <v>15407.550000000001</v>
      </c>
      <c r="G388" s="251">
        <f>SUM(G383:G387)</f>
        <v>92820</v>
      </c>
      <c r="H388" s="251">
        <f>SUM(H383:H387)</f>
        <v>1540.7550000000001</v>
      </c>
      <c r="I388" s="251">
        <f>SUM(I383:I387)</f>
        <v>7703.7750000000005</v>
      </c>
      <c r="L388" s="250"/>
    </row>
    <row r="389" spans="1:12" s="249" customFormat="1" ht="15.6" x14ac:dyDescent="0.25">
      <c r="A389" s="314"/>
      <c r="B389" s="314"/>
      <c r="C389" s="359"/>
      <c r="D389" s="316"/>
      <c r="E389" s="254"/>
      <c r="F389" s="254"/>
      <c r="G389" s="254"/>
      <c r="H389" s="254"/>
      <c r="I389" s="254"/>
      <c r="L389" s="250"/>
    </row>
    <row r="390" spans="1:12" s="249" customFormat="1" ht="15" x14ac:dyDescent="0.25">
      <c r="A390" s="516"/>
      <c r="B390" s="516"/>
      <c r="C390" s="516"/>
      <c r="D390" s="516"/>
      <c r="E390" s="516"/>
      <c r="F390" s="516"/>
      <c r="G390" s="516"/>
      <c r="H390" s="516"/>
      <c r="I390" s="516"/>
      <c r="L390" s="250"/>
    </row>
    <row r="391" spans="1:12" s="249" customFormat="1" ht="15.6" x14ac:dyDescent="0.25">
      <c r="A391" s="669" t="s">
        <v>9</v>
      </c>
      <c r="B391" s="669"/>
      <c r="C391" s="701" t="str">
        <f>+PRESUPUESTO!A29</f>
        <v>3.6</v>
      </c>
      <c r="D391" s="701"/>
      <c r="E391" s="701"/>
      <c r="F391" s="701"/>
      <c r="G391" s="701"/>
      <c r="H391" s="701"/>
      <c r="I391" s="701"/>
      <c r="L391" s="250"/>
    </row>
    <row r="392" spans="1:12" s="249" customFormat="1" ht="15.6" x14ac:dyDescent="0.25">
      <c r="A392" s="669" t="s">
        <v>10</v>
      </c>
      <c r="B392" s="669"/>
      <c r="C392" s="677" t="str">
        <f>+PRESUPUESTO!B29</f>
        <v>BRIDA METÁLICA Ø6"</v>
      </c>
      <c r="D392" s="678"/>
      <c r="E392" s="678"/>
      <c r="F392" s="678"/>
      <c r="G392" s="678"/>
      <c r="H392" s="678"/>
      <c r="I392" s="678"/>
      <c r="L392" s="250"/>
    </row>
    <row r="393" spans="1:12" s="249" customFormat="1" ht="15.6" x14ac:dyDescent="0.25">
      <c r="A393" s="669" t="s">
        <v>403</v>
      </c>
      <c r="B393" s="669"/>
      <c r="C393" s="671" t="str">
        <f>+PRESUPUESTO!C29</f>
        <v>UN</v>
      </c>
      <c r="D393" s="671"/>
      <c r="E393" s="671"/>
      <c r="F393" s="671"/>
      <c r="G393" s="671"/>
      <c r="H393" s="671"/>
      <c r="I393" s="671"/>
      <c r="L393" s="250"/>
    </row>
    <row r="394" spans="1:12" s="249" customFormat="1" ht="15.6" x14ac:dyDescent="0.25">
      <c r="A394" s="672" t="s">
        <v>14</v>
      </c>
      <c r="B394" s="672" t="s">
        <v>15</v>
      </c>
      <c r="C394" s="673" t="s">
        <v>16</v>
      </c>
      <c r="D394" s="674" t="s">
        <v>17</v>
      </c>
      <c r="E394" s="673" t="s">
        <v>18</v>
      </c>
      <c r="F394" s="673" t="s">
        <v>19</v>
      </c>
      <c r="G394" s="673"/>
      <c r="H394" s="673"/>
      <c r="I394" s="673"/>
      <c r="L394" s="250"/>
    </row>
    <row r="395" spans="1:12" s="249" customFormat="1" ht="31.2" x14ac:dyDescent="0.25">
      <c r="A395" s="689"/>
      <c r="B395" s="689"/>
      <c r="C395" s="676"/>
      <c r="D395" s="675"/>
      <c r="E395" s="676"/>
      <c r="F395" s="272" t="s">
        <v>20</v>
      </c>
      <c r="G395" s="272" t="s">
        <v>21</v>
      </c>
      <c r="H395" s="273" t="s">
        <v>22</v>
      </c>
      <c r="I395" s="272" t="s">
        <v>23</v>
      </c>
      <c r="L395" s="250"/>
    </row>
    <row r="396" spans="1:12" s="249" customFormat="1" ht="15.6" x14ac:dyDescent="0.25">
      <c r="A396" s="253"/>
      <c r="B396" s="253"/>
      <c r="C396" s="254"/>
      <c r="D396" s="255"/>
      <c r="E396" s="254"/>
      <c r="F396" s="254"/>
      <c r="G396" s="254"/>
      <c r="H396" s="254"/>
      <c r="I396" s="254"/>
      <c r="L396" s="250"/>
    </row>
    <row r="397" spans="1:12" s="249" customFormat="1" ht="15" x14ac:dyDescent="0.25">
      <c r="A397" s="256" t="s">
        <v>27</v>
      </c>
      <c r="B397" s="337" t="s">
        <v>508</v>
      </c>
      <c r="C397" s="256" t="s">
        <v>57</v>
      </c>
      <c r="D397" s="327">
        <v>1</v>
      </c>
      <c r="E397" s="260">
        <f>+VLOOKUP(B397,'MAT-EQU'!$B$7:$D$124,3,FALSE)</f>
        <v>145180</v>
      </c>
      <c r="F397" s="260" t="str">
        <f t="shared" ref="F397:F400" si="97">IF(A397="MO",D397*E397,"")</f>
        <v/>
      </c>
      <c r="G397" s="260">
        <f t="shared" ref="G397:G400" si="98">IF(A397="MA",D397*E397,"")</f>
        <v>145180</v>
      </c>
      <c r="H397" s="260" t="str">
        <f t="shared" ref="H397:H400" si="99">IF(A397="HE",D397*E397,"")</f>
        <v/>
      </c>
      <c r="I397" s="260" t="str">
        <f t="shared" ref="I397:I400" si="100">IF(A397="OT",D397*E397,"")</f>
        <v/>
      </c>
      <c r="L397" s="250"/>
    </row>
    <row r="398" spans="1:12" s="249" customFormat="1" ht="15" x14ac:dyDescent="0.25">
      <c r="A398" s="256" t="s">
        <v>33</v>
      </c>
      <c r="B398" s="257" t="s">
        <v>180</v>
      </c>
      <c r="C398" s="258" t="s">
        <v>26</v>
      </c>
      <c r="D398" s="327">
        <v>0.05</v>
      </c>
      <c r="E398" s="260">
        <f>+VLOOKUP(B398,'M.O.'!$B$32:$F$68,5,0)</f>
        <v>308151</v>
      </c>
      <c r="F398" s="260">
        <f t="shared" si="97"/>
        <v>15407.550000000001</v>
      </c>
      <c r="G398" s="260" t="str">
        <f t="shared" si="98"/>
        <v/>
      </c>
      <c r="H398" s="260" t="str">
        <f t="shared" si="99"/>
        <v/>
      </c>
      <c r="I398" s="260" t="str">
        <f t="shared" si="100"/>
        <v/>
      </c>
      <c r="L398" s="250"/>
    </row>
    <row r="399" spans="1:12" s="249" customFormat="1" ht="15" x14ac:dyDescent="0.25">
      <c r="A399" s="256" t="s">
        <v>24</v>
      </c>
      <c r="B399" s="257" t="s">
        <v>41</v>
      </c>
      <c r="C399" s="258" t="s">
        <v>35</v>
      </c>
      <c r="D399" s="327">
        <v>0.1</v>
      </c>
      <c r="E399" s="260">
        <f>F398</f>
        <v>15407.550000000001</v>
      </c>
      <c r="F399" s="260" t="str">
        <f t="shared" si="97"/>
        <v/>
      </c>
      <c r="G399" s="260" t="str">
        <f t="shared" si="98"/>
        <v/>
      </c>
      <c r="H399" s="260">
        <f t="shared" si="99"/>
        <v>1540.7550000000001</v>
      </c>
      <c r="I399" s="260" t="str">
        <f t="shared" si="100"/>
        <v/>
      </c>
      <c r="L399" s="250"/>
    </row>
    <row r="400" spans="1:12" s="249" customFormat="1" ht="15" x14ac:dyDescent="0.25">
      <c r="A400" s="256" t="s">
        <v>45</v>
      </c>
      <c r="B400" s="257" t="s">
        <v>46</v>
      </c>
      <c r="C400" s="258" t="s">
        <v>35</v>
      </c>
      <c r="D400" s="327">
        <v>0.5</v>
      </c>
      <c r="E400" s="260">
        <f>+F398</f>
        <v>15407.550000000001</v>
      </c>
      <c r="F400" s="260" t="str">
        <f t="shared" si="97"/>
        <v/>
      </c>
      <c r="G400" s="260" t="str">
        <f t="shared" si="98"/>
        <v/>
      </c>
      <c r="H400" s="260" t="str">
        <f t="shared" si="99"/>
        <v/>
      </c>
      <c r="I400" s="260">
        <f t="shared" si="100"/>
        <v>7703.7750000000005</v>
      </c>
      <c r="L400" s="250"/>
    </row>
    <row r="401" spans="1:12" s="249" customFormat="1" ht="15" x14ac:dyDescent="0.25">
      <c r="A401" s="339"/>
      <c r="B401" s="340"/>
      <c r="C401" s="276"/>
      <c r="D401" s="341"/>
      <c r="E401" s="278"/>
      <c r="F401" s="278"/>
      <c r="G401" s="278"/>
      <c r="H401" s="278"/>
      <c r="I401" s="278"/>
      <c r="L401" s="250"/>
    </row>
    <row r="402" spans="1:12" s="249" customFormat="1" ht="15.6" x14ac:dyDescent="0.25">
      <c r="A402" s="265"/>
      <c r="B402" s="265" t="s">
        <v>36</v>
      </c>
      <c r="C402" s="266">
        <f>ROUND(SUM(F402:I402),0)</f>
        <v>169832</v>
      </c>
      <c r="D402" s="267" t="str">
        <f>+C393</f>
        <v>UN</v>
      </c>
      <c r="E402" s="251"/>
      <c r="F402" s="251">
        <f>SUM(F397:F401)</f>
        <v>15407.550000000001</v>
      </c>
      <c r="G402" s="251">
        <f>SUM(G397:G401)</f>
        <v>145180</v>
      </c>
      <c r="H402" s="251">
        <f>SUM(H397:H401)</f>
        <v>1540.7550000000001</v>
      </c>
      <c r="I402" s="251">
        <f>SUM(I397:I401)</f>
        <v>7703.7750000000005</v>
      </c>
      <c r="L402" s="250"/>
    </row>
    <row r="403" spans="1:12" s="249" customFormat="1" ht="15.6" x14ac:dyDescent="0.25">
      <c r="A403" s="314"/>
      <c r="B403" s="314"/>
      <c r="C403" s="359"/>
      <c r="D403" s="316"/>
      <c r="E403" s="254"/>
      <c r="F403" s="254"/>
      <c r="G403" s="254"/>
      <c r="H403" s="254"/>
      <c r="I403" s="254"/>
      <c r="L403" s="250"/>
    </row>
    <row r="404" spans="1:12" s="249" customFormat="1" ht="15" x14ac:dyDescent="0.25">
      <c r="A404" s="516"/>
      <c r="B404" s="516"/>
      <c r="C404" s="516"/>
      <c r="D404" s="516"/>
      <c r="E404" s="516"/>
      <c r="F404" s="516"/>
      <c r="G404" s="516"/>
      <c r="H404" s="516"/>
      <c r="I404" s="516"/>
      <c r="L404" s="250"/>
    </row>
    <row r="405" spans="1:12" s="249" customFormat="1" ht="15.6" x14ac:dyDescent="0.25">
      <c r="A405" s="669" t="s">
        <v>9</v>
      </c>
      <c r="B405" s="669"/>
      <c r="C405" s="701" t="str">
        <f>+PRESUPUESTO!A30</f>
        <v>3.7</v>
      </c>
      <c r="D405" s="701"/>
      <c r="E405" s="701"/>
      <c r="F405" s="701"/>
      <c r="G405" s="701"/>
      <c r="H405" s="701"/>
      <c r="I405" s="701"/>
      <c r="L405" s="250"/>
    </row>
    <row r="406" spans="1:12" s="249" customFormat="1" ht="15.6" x14ac:dyDescent="0.25">
      <c r="A406" s="669" t="s">
        <v>10</v>
      </c>
      <c r="B406" s="669"/>
      <c r="C406" s="677" t="str">
        <f>+PRESUPUESTO!B30</f>
        <v>CODO 45° PEAD PN10 DN 160 mm (Ø6")</v>
      </c>
      <c r="D406" s="678"/>
      <c r="E406" s="678"/>
      <c r="F406" s="678"/>
      <c r="G406" s="678"/>
      <c r="H406" s="678"/>
      <c r="I406" s="678"/>
      <c r="L406" s="250"/>
    </row>
    <row r="407" spans="1:12" s="249" customFormat="1" ht="15.6" x14ac:dyDescent="0.25">
      <c r="A407" s="669" t="s">
        <v>403</v>
      </c>
      <c r="B407" s="669"/>
      <c r="C407" s="671" t="str">
        <f>+PRESUPUESTO!C30</f>
        <v>UN</v>
      </c>
      <c r="D407" s="671"/>
      <c r="E407" s="671"/>
      <c r="F407" s="671"/>
      <c r="G407" s="671"/>
      <c r="H407" s="671"/>
      <c r="I407" s="671"/>
      <c r="L407" s="250"/>
    </row>
    <row r="408" spans="1:12" s="249" customFormat="1" ht="15.6" x14ac:dyDescent="0.25">
      <c r="A408" s="672" t="s">
        <v>14</v>
      </c>
      <c r="B408" s="672" t="s">
        <v>15</v>
      </c>
      <c r="C408" s="673" t="s">
        <v>16</v>
      </c>
      <c r="D408" s="674" t="s">
        <v>17</v>
      </c>
      <c r="E408" s="673" t="s">
        <v>18</v>
      </c>
      <c r="F408" s="673" t="s">
        <v>19</v>
      </c>
      <c r="G408" s="673"/>
      <c r="H408" s="673"/>
      <c r="I408" s="673"/>
      <c r="L408" s="250"/>
    </row>
    <row r="409" spans="1:12" s="249" customFormat="1" ht="31.2" x14ac:dyDescent="0.25">
      <c r="A409" s="689"/>
      <c r="B409" s="689"/>
      <c r="C409" s="676"/>
      <c r="D409" s="675"/>
      <c r="E409" s="676"/>
      <c r="F409" s="272" t="s">
        <v>20</v>
      </c>
      <c r="G409" s="272" t="s">
        <v>21</v>
      </c>
      <c r="H409" s="273" t="s">
        <v>22</v>
      </c>
      <c r="I409" s="272" t="s">
        <v>23</v>
      </c>
      <c r="L409" s="250"/>
    </row>
    <row r="410" spans="1:12" s="249" customFormat="1" ht="15.6" x14ac:dyDescent="0.25">
      <c r="A410" s="253"/>
      <c r="B410" s="253"/>
      <c r="C410" s="254"/>
      <c r="D410" s="255"/>
      <c r="E410" s="254"/>
      <c r="F410" s="254"/>
      <c r="G410" s="254"/>
      <c r="H410" s="254"/>
      <c r="I410" s="254"/>
      <c r="L410" s="250"/>
    </row>
    <row r="411" spans="1:12" s="249" customFormat="1" ht="15" x14ac:dyDescent="0.25">
      <c r="A411" s="256" t="s">
        <v>27</v>
      </c>
      <c r="B411" s="337" t="s">
        <v>496</v>
      </c>
      <c r="C411" s="256" t="s">
        <v>57</v>
      </c>
      <c r="D411" s="327">
        <v>1</v>
      </c>
      <c r="E411" s="260">
        <f>+VLOOKUP(B411,'MAT-EQU'!$B$7:$D$124,3,FALSE)</f>
        <v>250862.71</v>
      </c>
      <c r="F411" s="260" t="str">
        <f t="shared" ref="F411:F414" si="101">IF(A411="MO",D411*E411,"")</f>
        <v/>
      </c>
      <c r="G411" s="260">
        <f t="shared" ref="G411:G414" si="102">IF(A411="MA",D411*E411,"")</f>
        <v>250862.71</v>
      </c>
      <c r="H411" s="260" t="str">
        <f t="shared" ref="H411:H414" si="103">IF(A411="HE",D411*E411,"")</f>
        <v/>
      </c>
      <c r="I411" s="260" t="str">
        <f t="shared" ref="I411:I414" si="104">IF(A411="OT",D411*E411,"")</f>
        <v/>
      </c>
      <c r="L411" s="250"/>
    </row>
    <row r="412" spans="1:12" s="249" customFormat="1" ht="15" x14ac:dyDescent="0.25">
      <c r="A412" s="256" t="s">
        <v>33</v>
      </c>
      <c r="B412" s="257" t="s">
        <v>180</v>
      </c>
      <c r="C412" s="258" t="s">
        <v>26</v>
      </c>
      <c r="D412" s="327">
        <v>0.05</v>
      </c>
      <c r="E412" s="260">
        <f>+VLOOKUP(B412,'M.O.'!$B$32:$F$68,5,0)</f>
        <v>308151</v>
      </c>
      <c r="F412" s="260">
        <f t="shared" si="101"/>
        <v>15407.550000000001</v>
      </c>
      <c r="G412" s="260" t="str">
        <f t="shared" si="102"/>
        <v/>
      </c>
      <c r="H412" s="260" t="str">
        <f t="shared" si="103"/>
        <v/>
      </c>
      <c r="I412" s="260" t="str">
        <f t="shared" si="104"/>
        <v/>
      </c>
      <c r="L412" s="250"/>
    </row>
    <row r="413" spans="1:12" s="249" customFormat="1" ht="15" x14ac:dyDescent="0.25">
      <c r="A413" s="256" t="s">
        <v>24</v>
      </c>
      <c r="B413" s="257" t="s">
        <v>41</v>
      </c>
      <c r="C413" s="258" t="s">
        <v>35</v>
      </c>
      <c r="D413" s="327">
        <v>0.1</v>
      </c>
      <c r="E413" s="260">
        <f>F412</f>
        <v>15407.550000000001</v>
      </c>
      <c r="F413" s="260" t="str">
        <f t="shared" si="101"/>
        <v/>
      </c>
      <c r="G413" s="260" t="str">
        <f t="shared" si="102"/>
        <v/>
      </c>
      <c r="H413" s="260">
        <f t="shared" si="103"/>
        <v>1540.7550000000001</v>
      </c>
      <c r="I413" s="260" t="str">
        <f t="shared" si="104"/>
        <v/>
      </c>
      <c r="L413" s="250"/>
    </row>
    <row r="414" spans="1:12" s="249" customFormat="1" ht="15" x14ac:dyDescent="0.25">
      <c r="A414" s="256" t="s">
        <v>45</v>
      </c>
      <c r="B414" s="257" t="s">
        <v>46</v>
      </c>
      <c r="C414" s="258" t="s">
        <v>35</v>
      </c>
      <c r="D414" s="327">
        <v>0.5</v>
      </c>
      <c r="E414" s="260">
        <f>+F412</f>
        <v>15407.550000000001</v>
      </c>
      <c r="F414" s="260" t="str">
        <f t="shared" si="101"/>
        <v/>
      </c>
      <c r="G414" s="260" t="str">
        <f t="shared" si="102"/>
        <v/>
      </c>
      <c r="H414" s="260" t="str">
        <f t="shared" si="103"/>
        <v/>
      </c>
      <c r="I414" s="260">
        <f t="shared" si="104"/>
        <v>7703.7750000000005</v>
      </c>
      <c r="L414" s="250"/>
    </row>
    <row r="415" spans="1:12" s="249" customFormat="1" ht="15" x14ac:dyDescent="0.25">
      <c r="A415" s="339"/>
      <c r="B415" s="340"/>
      <c r="C415" s="276"/>
      <c r="D415" s="341"/>
      <c r="E415" s="278"/>
      <c r="F415" s="278"/>
      <c r="G415" s="278"/>
      <c r="H415" s="278"/>
      <c r="I415" s="278"/>
      <c r="L415" s="250"/>
    </row>
    <row r="416" spans="1:12" s="249" customFormat="1" ht="15.6" x14ac:dyDescent="0.25">
      <c r="A416" s="265"/>
      <c r="B416" s="265" t="s">
        <v>36</v>
      </c>
      <c r="C416" s="266">
        <f>ROUND(SUM(F416:I416),0)</f>
        <v>275515</v>
      </c>
      <c r="D416" s="267" t="str">
        <f>+C407</f>
        <v>UN</v>
      </c>
      <c r="E416" s="251"/>
      <c r="F416" s="251">
        <f>SUM(F411:F415)</f>
        <v>15407.550000000001</v>
      </c>
      <c r="G416" s="251">
        <f>SUM(G411:G415)</f>
        <v>250862.71</v>
      </c>
      <c r="H416" s="251">
        <f>SUM(H411:H415)</f>
        <v>1540.7550000000001</v>
      </c>
      <c r="I416" s="251">
        <f>SUM(I411:I415)</f>
        <v>7703.7750000000005</v>
      </c>
      <c r="L416" s="250"/>
    </row>
    <row r="417" spans="1:12" s="249" customFormat="1" ht="15.6" x14ac:dyDescent="0.25">
      <c r="A417" s="314"/>
      <c r="B417" s="314"/>
      <c r="C417" s="359"/>
      <c r="D417" s="316"/>
      <c r="E417" s="254"/>
      <c r="F417" s="254"/>
      <c r="G417" s="254"/>
      <c r="H417" s="254"/>
      <c r="I417" s="254"/>
      <c r="L417" s="250"/>
    </row>
    <row r="418" spans="1:12" s="249" customFormat="1" ht="15" x14ac:dyDescent="0.25">
      <c r="A418" s="516"/>
      <c r="B418" s="516"/>
      <c r="C418" s="516"/>
      <c r="D418" s="516"/>
      <c r="E418" s="516"/>
      <c r="F418" s="516"/>
      <c r="G418" s="516"/>
      <c r="H418" s="516"/>
      <c r="I418" s="516"/>
      <c r="L418" s="250"/>
    </row>
    <row r="419" spans="1:12" s="249" customFormat="1" ht="15.6" x14ac:dyDescent="0.25">
      <c r="A419" s="669" t="s">
        <v>9</v>
      </c>
      <c r="B419" s="669"/>
      <c r="C419" s="701" t="str">
        <f>+PRESUPUESTO!A31</f>
        <v>3.8</v>
      </c>
      <c r="D419" s="701"/>
      <c r="E419" s="701"/>
      <c r="F419" s="701"/>
      <c r="G419" s="701"/>
      <c r="H419" s="701"/>
      <c r="I419" s="701"/>
      <c r="L419" s="250"/>
    </row>
    <row r="420" spans="1:12" s="249" customFormat="1" ht="15.6" x14ac:dyDescent="0.25">
      <c r="A420" s="669" t="s">
        <v>10</v>
      </c>
      <c r="B420" s="669"/>
      <c r="C420" s="677" t="str">
        <f>+PRESUPUESTO!B31</f>
        <v>PORTABRIDA PEAD PN 10 DN 160 mm (Ø6")</v>
      </c>
      <c r="D420" s="678"/>
      <c r="E420" s="678"/>
      <c r="F420" s="678"/>
      <c r="G420" s="678"/>
      <c r="H420" s="678"/>
      <c r="I420" s="678"/>
      <c r="L420" s="250"/>
    </row>
    <row r="421" spans="1:12" s="249" customFormat="1" ht="15.6" x14ac:dyDescent="0.25">
      <c r="A421" s="669" t="s">
        <v>403</v>
      </c>
      <c r="B421" s="669"/>
      <c r="C421" s="671" t="str">
        <f>+PRESUPUESTO!C31</f>
        <v>UN</v>
      </c>
      <c r="D421" s="671"/>
      <c r="E421" s="671"/>
      <c r="F421" s="671"/>
      <c r="G421" s="671"/>
      <c r="H421" s="671"/>
      <c r="I421" s="671"/>
      <c r="L421" s="250"/>
    </row>
    <row r="422" spans="1:12" s="249" customFormat="1" ht="15.6" x14ac:dyDescent="0.25">
      <c r="A422" s="672" t="s">
        <v>14</v>
      </c>
      <c r="B422" s="672" t="s">
        <v>15</v>
      </c>
      <c r="C422" s="673" t="s">
        <v>16</v>
      </c>
      <c r="D422" s="674" t="s">
        <v>17</v>
      </c>
      <c r="E422" s="673" t="s">
        <v>18</v>
      </c>
      <c r="F422" s="673" t="s">
        <v>19</v>
      </c>
      <c r="G422" s="673"/>
      <c r="H422" s="673"/>
      <c r="I422" s="673"/>
      <c r="L422" s="250"/>
    </row>
    <row r="423" spans="1:12" s="249" customFormat="1" ht="31.2" x14ac:dyDescent="0.25">
      <c r="A423" s="689"/>
      <c r="B423" s="689"/>
      <c r="C423" s="676"/>
      <c r="D423" s="675"/>
      <c r="E423" s="676"/>
      <c r="F423" s="272" t="s">
        <v>20</v>
      </c>
      <c r="G423" s="272" t="s">
        <v>21</v>
      </c>
      <c r="H423" s="273" t="s">
        <v>22</v>
      </c>
      <c r="I423" s="272" t="s">
        <v>23</v>
      </c>
      <c r="L423" s="250"/>
    </row>
    <row r="424" spans="1:12" s="249" customFormat="1" ht="15.6" x14ac:dyDescent="0.25">
      <c r="A424" s="253"/>
      <c r="B424" s="253"/>
      <c r="C424" s="254"/>
      <c r="D424" s="255"/>
      <c r="E424" s="254"/>
      <c r="F424" s="254"/>
      <c r="G424" s="254"/>
      <c r="H424" s="254"/>
      <c r="I424" s="254"/>
      <c r="L424" s="250"/>
    </row>
    <row r="425" spans="1:12" s="249" customFormat="1" ht="15" x14ac:dyDescent="0.25">
      <c r="A425" s="256" t="s">
        <v>27</v>
      </c>
      <c r="B425" s="337" t="s">
        <v>509</v>
      </c>
      <c r="C425" s="256" t="s">
        <v>57</v>
      </c>
      <c r="D425" s="327">
        <v>1</v>
      </c>
      <c r="E425" s="260">
        <f>+VLOOKUP(B425,'MAT-EQU'!$B$7:$D$124,3,FALSE)</f>
        <v>191236.96666666665</v>
      </c>
      <c r="F425" s="260" t="str">
        <f t="shared" ref="F425:F429" si="105">IF(A425="MO",D425*E425,"")</f>
        <v/>
      </c>
      <c r="G425" s="260">
        <f t="shared" ref="G425:G429" si="106">IF(A425="MA",D425*E425,"")</f>
        <v>191236.96666666665</v>
      </c>
      <c r="H425" s="260" t="str">
        <f t="shared" ref="H425:H429" si="107">IF(A425="HE",D425*E425,"")</f>
        <v/>
      </c>
      <c r="I425" s="260" t="str">
        <f t="shared" ref="I425:I429" si="108">IF(A425="OT",D425*E425,"")</f>
        <v/>
      </c>
      <c r="L425" s="250"/>
    </row>
    <row r="426" spans="1:12" s="249" customFormat="1" ht="15" x14ac:dyDescent="0.25">
      <c r="A426" s="256" t="s">
        <v>27</v>
      </c>
      <c r="B426" s="337" t="s">
        <v>55</v>
      </c>
      <c r="C426" s="256" t="s">
        <v>31</v>
      </c>
      <c r="D426" s="327">
        <v>1</v>
      </c>
      <c r="E426" s="260">
        <f>+VLOOKUP(B426,'MAT-EQU'!$B$7:$D$124,3,FALSE)</f>
        <v>30000</v>
      </c>
      <c r="F426" s="260" t="str">
        <f t="shared" si="105"/>
        <v/>
      </c>
      <c r="G426" s="260">
        <f t="shared" si="106"/>
        <v>30000</v>
      </c>
      <c r="H426" s="260" t="str">
        <f t="shared" si="107"/>
        <v/>
      </c>
      <c r="I426" s="260" t="str">
        <f t="shared" si="108"/>
        <v/>
      </c>
      <c r="L426" s="250"/>
    </row>
    <row r="427" spans="1:12" s="249" customFormat="1" ht="15" x14ac:dyDescent="0.25">
      <c r="A427" s="256" t="s">
        <v>33</v>
      </c>
      <c r="B427" s="257" t="s">
        <v>180</v>
      </c>
      <c r="C427" s="258" t="s">
        <v>26</v>
      </c>
      <c r="D427" s="327">
        <v>0.05</v>
      </c>
      <c r="E427" s="260">
        <f>+VLOOKUP(B427,'M.O.'!$B$32:$F$68,5,0)</f>
        <v>308151</v>
      </c>
      <c r="F427" s="260">
        <f t="shared" si="105"/>
        <v>15407.550000000001</v>
      </c>
      <c r="G427" s="260" t="str">
        <f t="shared" si="106"/>
        <v/>
      </c>
      <c r="H427" s="260" t="str">
        <f t="shared" si="107"/>
        <v/>
      </c>
      <c r="I427" s="260" t="str">
        <f t="shared" si="108"/>
        <v/>
      </c>
      <c r="L427" s="250"/>
    </row>
    <row r="428" spans="1:12" s="249" customFormat="1" ht="15" x14ac:dyDescent="0.25">
      <c r="A428" s="256" t="s">
        <v>24</v>
      </c>
      <c r="B428" s="257" t="s">
        <v>41</v>
      </c>
      <c r="C428" s="258" t="s">
        <v>35</v>
      </c>
      <c r="D428" s="327">
        <v>0.1</v>
      </c>
      <c r="E428" s="260">
        <f>F427</f>
        <v>15407.550000000001</v>
      </c>
      <c r="F428" s="260" t="str">
        <f t="shared" si="105"/>
        <v/>
      </c>
      <c r="G428" s="260" t="str">
        <f t="shared" si="106"/>
        <v/>
      </c>
      <c r="H428" s="260">
        <f t="shared" si="107"/>
        <v>1540.7550000000001</v>
      </c>
      <c r="I428" s="260" t="str">
        <f t="shared" si="108"/>
        <v/>
      </c>
      <c r="L428" s="250"/>
    </row>
    <row r="429" spans="1:12" s="249" customFormat="1" ht="15" x14ac:dyDescent="0.25">
      <c r="A429" s="256" t="s">
        <v>45</v>
      </c>
      <c r="B429" s="257" t="s">
        <v>46</v>
      </c>
      <c r="C429" s="258" t="s">
        <v>35</v>
      </c>
      <c r="D429" s="327">
        <v>0.5</v>
      </c>
      <c r="E429" s="260">
        <f>+F427</f>
        <v>15407.550000000001</v>
      </c>
      <c r="F429" s="260" t="str">
        <f t="shared" si="105"/>
        <v/>
      </c>
      <c r="G429" s="260" t="str">
        <f t="shared" si="106"/>
        <v/>
      </c>
      <c r="H429" s="260" t="str">
        <f t="shared" si="107"/>
        <v/>
      </c>
      <c r="I429" s="260">
        <f t="shared" si="108"/>
        <v>7703.7750000000005</v>
      </c>
      <c r="L429" s="250"/>
    </row>
    <row r="430" spans="1:12" s="249" customFormat="1" ht="15" x14ac:dyDescent="0.25">
      <c r="A430" s="339"/>
      <c r="B430" s="340"/>
      <c r="C430" s="276"/>
      <c r="D430" s="341"/>
      <c r="E430" s="278"/>
      <c r="F430" s="278"/>
      <c r="G430" s="278"/>
      <c r="H430" s="278"/>
      <c r="I430" s="278"/>
      <c r="L430" s="250"/>
    </row>
    <row r="431" spans="1:12" s="249" customFormat="1" ht="15.6" x14ac:dyDescent="0.25">
      <c r="A431" s="265"/>
      <c r="B431" s="265" t="s">
        <v>36</v>
      </c>
      <c r="C431" s="266">
        <f>ROUND(SUM(F431:I431),0)</f>
        <v>245889</v>
      </c>
      <c r="D431" s="267" t="str">
        <f>+C421</f>
        <v>UN</v>
      </c>
      <c r="E431" s="251"/>
      <c r="F431" s="251">
        <f>SUM(F425:F430)</f>
        <v>15407.550000000001</v>
      </c>
      <c r="G431" s="251">
        <f>SUM(G425:G430)</f>
        <v>221236.96666666665</v>
      </c>
      <c r="H431" s="251">
        <f>SUM(H425:H430)</f>
        <v>1540.7550000000001</v>
      </c>
      <c r="I431" s="251">
        <f>SUM(I425:I430)</f>
        <v>7703.7750000000005</v>
      </c>
      <c r="L431" s="250"/>
    </row>
    <row r="432" spans="1:12" s="249" customFormat="1" ht="15.6" x14ac:dyDescent="0.25">
      <c r="A432" s="314"/>
      <c r="B432" s="314"/>
      <c r="C432" s="359"/>
      <c r="D432" s="316"/>
      <c r="E432" s="254"/>
      <c r="F432" s="254"/>
      <c r="G432" s="254"/>
      <c r="H432" s="254"/>
      <c r="I432" s="254"/>
      <c r="L432" s="250"/>
    </row>
    <row r="433" spans="1:12" s="249" customFormat="1" ht="15" x14ac:dyDescent="0.25">
      <c r="A433" s="516"/>
      <c r="B433" s="516"/>
      <c r="C433" s="516"/>
      <c r="D433" s="516"/>
      <c r="E433" s="516"/>
      <c r="F433" s="516"/>
      <c r="G433" s="516"/>
      <c r="H433" s="516"/>
      <c r="I433" s="516"/>
      <c r="L433" s="250"/>
    </row>
    <row r="434" spans="1:12" s="249" customFormat="1" ht="15.6" x14ac:dyDescent="0.25">
      <c r="A434" s="669" t="s">
        <v>9</v>
      </c>
      <c r="B434" s="669"/>
      <c r="C434" s="701" t="str">
        <f>+PRESUPUESTO!A32</f>
        <v>3.9</v>
      </c>
      <c r="D434" s="701"/>
      <c r="E434" s="701"/>
      <c r="F434" s="701"/>
      <c r="G434" s="701"/>
      <c r="H434" s="701"/>
      <c r="I434" s="701"/>
      <c r="L434" s="250"/>
    </row>
    <row r="435" spans="1:12" s="249" customFormat="1" ht="15.6" x14ac:dyDescent="0.25">
      <c r="A435" s="669" t="s">
        <v>10</v>
      </c>
      <c r="B435" s="669"/>
      <c r="C435" s="677" t="str">
        <f>+PRESUPUESTO!B32</f>
        <v>PORTABRIDA PEAD PN 10 DN 75 mm (Ø3")</v>
      </c>
      <c r="D435" s="678"/>
      <c r="E435" s="678"/>
      <c r="F435" s="678"/>
      <c r="G435" s="678"/>
      <c r="H435" s="678"/>
      <c r="I435" s="678"/>
      <c r="L435" s="250"/>
    </row>
    <row r="436" spans="1:12" s="249" customFormat="1" ht="15.6" x14ac:dyDescent="0.25">
      <c r="A436" s="669" t="s">
        <v>403</v>
      </c>
      <c r="B436" s="669"/>
      <c r="C436" s="671" t="str">
        <f>+PRESUPUESTO!C32</f>
        <v>UN</v>
      </c>
      <c r="D436" s="671"/>
      <c r="E436" s="671"/>
      <c r="F436" s="671"/>
      <c r="G436" s="671"/>
      <c r="H436" s="671"/>
      <c r="I436" s="671"/>
      <c r="L436" s="250"/>
    </row>
    <row r="437" spans="1:12" s="249" customFormat="1" ht="15.6" x14ac:dyDescent="0.25">
      <c r="A437" s="672" t="s">
        <v>14</v>
      </c>
      <c r="B437" s="672" t="s">
        <v>15</v>
      </c>
      <c r="C437" s="673" t="s">
        <v>16</v>
      </c>
      <c r="D437" s="674" t="s">
        <v>17</v>
      </c>
      <c r="E437" s="673" t="s">
        <v>18</v>
      </c>
      <c r="F437" s="673" t="s">
        <v>19</v>
      </c>
      <c r="G437" s="673"/>
      <c r="H437" s="673"/>
      <c r="I437" s="673"/>
      <c r="L437" s="250"/>
    </row>
    <row r="438" spans="1:12" s="249" customFormat="1" ht="31.2" x14ac:dyDescent="0.25">
      <c r="A438" s="689"/>
      <c r="B438" s="689"/>
      <c r="C438" s="676"/>
      <c r="D438" s="675"/>
      <c r="E438" s="676"/>
      <c r="F438" s="272" t="s">
        <v>20</v>
      </c>
      <c r="G438" s="272" t="s">
        <v>21</v>
      </c>
      <c r="H438" s="273" t="s">
        <v>22</v>
      </c>
      <c r="I438" s="272" t="s">
        <v>23</v>
      </c>
      <c r="L438" s="250"/>
    </row>
    <row r="439" spans="1:12" s="249" customFormat="1" ht="15.6" x14ac:dyDescent="0.25">
      <c r="A439" s="253"/>
      <c r="B439" s="253"/>
      <c r="C439" s="254"/>
      <c r="D439" s="255"/>
      <c r="E439" s="254"/>
      <c r="F439" s="254"/>
      <c r="G439" s="254"/>
      <c r="H439" s="254"/>
      <c r="I439" s="254"/>
      <c r="L439" s="250"/>
    </row>
    <row r="440" spans="1:12" s="249" customFormat="1" ht="15" x14ac:dyDescent="0.25">
      <c r="A440" s="256" t="s">
        <v>27</v>
      </c>
      <c r="B440" s="337" t="s">
        <v>510</v>
      </c>
      <c r="C440" s="256" t="s">
        <v>57</v>
      </c>
      <c r="D440" s="327">
        <v>1</v>
      </c>
      <c r="E440" s="260">
        <f>+VLOOKUP(B440,'MAT-EQU'!$B$7:$D$124,3,FALSE)</f>
        <v>68296.479999999996</v>
      </c>
      <c r="F440" s="260" t="str">
        <f t="shared" ref="F440:F444" si="109">IF(A440="MO",D440*E440,"")</f>
        <v/>
      </c>
      <c r="G440" s="260">
        <f t="shared" ref="G440:G444" si="110">IF(A440="MA",D440*E440,"")</f>
        <v>68296.479999999996</v>
      </c>
      <c r="H440" s="260" t="str">
        <f t="shared" ref="H440:H444" si="111">IF(A440="HE",D440*E440,"")</f>
        <v/>
      </c>
      <c r="I440" s="260" t="str">
        <f t="shared" ref="I440:I444" si="112">IF(A440="OT",D440*E440,"")</f>
        <v/>
      </c>
      <c r="L440" s="250"/>
    </row>
    <row r="441" spans="1:12" s="249" customFormat="1" ht="15" x14ac:dyDescent="0.25">
      <c r="A441" s="256" t="s">
        <v>27</v>
      </c>
      <c r="B441" s="337" t="s">
        <v>55</v>
      </c>
      <c r="C441" s="256" t="s">
        <v>31</v>
      </c>
      <c r="D441" s="327">
        <v>1</v>
      </c>
      <c r="E441" s="260">
        <f>+VLOOKUP(B441,'MAT-EQU'!$B$7:$D$124,3,FALSE)</f>
        <v>30000</v>
      </c>
      <c r="F441" s="260" t="str">
        <f t="shared" si="109"/>
        <v/>
      </c>
      <c r="G441" s="260">
        <f t="shared" si="110"/>
        <v>30000</v>
      </c>
      <c r="H441" s="260" t="str">
        <f t="shared" si="111"/>
        <v/>
      </c>
      <c r="I441" s="260" t="str">
        <f t="shared" si="112"/>
        <v/>
      </c>
      <c r="L441" s="250"/>
    </row>
    <row r="442" spans="1:12" s="249" customFormat="1" ht="15" x14ac:dyDescent="0.25">
      <c r="A442" s="256" t="s">
        <v>33</v>
      </c>
      <c r="B442" s="257" t="s">
        <v>180</v>
      </c>
      <c r="C442" s="258" t="s">
        <v>26</v>
      </c>
      <c r="D442" s="327">
        <v>0.05</v>
      </c>
      <c r="E442" s="260">
        <f>+VLOOKUP(B442,'M.O.'!$B$32:$F$68,5,0)</f>
        <v>308151</v>
      </c>
      <c r="F442" s="260">
        <f t="shared" si="109"/>
        <v>15407.550000000001</v>
      </c>
      <c r="G442" s="260" t="str">
        <f t="shared" si="110"/>
        <v/>
      </c>
      <c r="H442" s="260" t="str">
        <f t="shared" si="111"/>
        <v/>
      </c>
      <c r="I442" s="260" t="str">
        <f t="shared" si="112"/>
        <v/>
      </c>
      <c r="L442" s="250"/>
    </row>
    <row r="443" spans="1:12" s="249" customFormat="1" ht="15" x14ac:dyDescent="0.25">
      <c r="A443" s="256" t="s">
        <v>24</v>
      </c>
      <c r="B443" s="257" t="s">
        <v>41</v>
      </c>
      <c r="C443" s="258" t="s">
        <v>35</v>
      </c>
      <c r="D443" s="327">
        <v>0.1</v>
      </c>
      <c r="E443" s="260">
        <f>F442</f>
        <v>15407.550000000001</v>
      </c>
      <c r="F443" s="260" t="str">
        <f t="shared" si="109"/>
        <v/>
      </c>
      <c r="G443" s="260" t="str">
        <f t="shared" si="110"/>
        <v/>
      </c>
      <c r="H443" s="260">
        <f t="shared" si="111"/>
        <v>1540.7550000000001</v>
      </c>
      <c r="I443" s="260" t="str">
        <f t="shared" si="112"/>
        <v/>
      </c>
      <c r="L443" s="250"/>
    </row>
    <row r="444" spans="1:12" s="249" customFormat="1" ht="15" x14ac:dyDescent="0.25">
      <c r="A444" s="256" t="s">
        <v>45</v>
      </c>
      <c r="B444" s="257" t="s">
        <v>46</v>
      </c>
      <c r="C444" s="258" t="s">
        <v>35</v>
      </c>
      <c r="D444" s="327">
        <v>0.5</v>
      </c>
      <c r="E444" s="260">
        <f>+F442</f>
        <v>15407.550000000001</v>
      </c>
      <c r="F444" s="260" t="str">
        <f t="shared" si="109"/>
        <v/>
      </c>
      <c r="G444" s="260" t="str">
        <f t="shared" si="110"/>
        <v/>
      </c>
      <c r="H444" s="260" t="str">
        <f t="shared" si="111"/>
        <v/>
      </c>
      <c r="I444" s="260">
        <f t="shared" si="112"/>
        <v>7703.7750000000005</v>
      </c>
      <c r="L444" s="250"/>
    </row>
    <row r="445" spans="1:12" s="249" customFormat="1" ht="15" x14ac:dyDescent="0.25">
      <c r="A445" s="339"/>
      <c r="B445" s="340"/>
      <c r="C445" s="276"/>
      <c r="D445" s="341"/>
      <c r="E445" s="278"/>
      <c r="F445" s="278"/>
      <c r="G445" s="278"/>
      <c r="H445" s="278"/>
      <c r="I445" s="278"/>
      <c r="L445" s="250"/>
    </row>
    <row r="446" spans="1:12" s="249" customFormat="1" ht="15.6" x14ac:dyDescent="0.25">
      <c r="A446" s="265"/>
      <c r="B446" s="265" t="s">
        <v>36</v>
      </c>
      <c r="C446" s="266">
        <f>ROUND(SUM(F446:I446),0)</f>
        <v>122949</v>
      </c>
      <c r="D446" s="267" t="str">
        <f>+C436</f>
        <v>UN</v>
      </c>
      <c r="E446" s="251"/>
      <c r="F446" s="251">
        <f>SUM(F440:F445)</f>
        <v>15407.550000000001</v>
      </c>
      <c r="G446" s="251">
        <f>SUM(G440:G445)</f>
        <v>98296.48</v>
      </c>
      <c r="H446" s="251">
        <f>SUM(H440:H445)</f>
        <v>1540.7550000000001</v>
      </c>
      <c r="I446" s="251">
        <f>SUM(I440:I445)</f>
        <v>7703.7750000000005</v>
      </c>
      <c r="L446" s="250"/>
    </row>
    <row r="447" spans="1:12" s="249" customFormat="1" ht="15.6" x14ac:dyDescent="0.25">
      <c r="A447" s="314"/>
      <c r="B447" s="314"/>
      <c r="C447" s="359"/>
      <c r="D447" s="316"/>
      <c r="E447" s="254"/>
      <c r="F447" s="254"/>
      <c r="G447" s="254"/>
      <c r="H447" s="254"/>
      <c r="I447" s="254"/>
      <c r="L447" s="250"/>
    </row>
    <row r="448" spans="1:12" s="249" customFormat="1" ht="15" x14ac:dyDescent="0.25">
      <c r="A448" s="516"/>
      <c r="B448" s="516"/>
      <c r="C448" s="516"/>
      <c r="D448" s="516"/>
      <c r="E448" s="516"/>
      <c r="F448" s="516"/>
      <c r="G448" s="516"/>
      <c r="H448" s="516"/>
      <c r="I448" s="516"/>
      <c r="L448" s="250"/>
    </row>
    <row r="449" spans="1:12" s="249" customFormat="1" ht="15.6" x14ac:dyDescent="0.25">
      <c r="A449" s="669" t="s">
        <v>9</v>
      </c>
      <c r="B449" s="669"/>
      <c r="C449" s="701" t="str">
        <f>+PRESUPUESTO!A33</f>
        <v>3.10</v>
      </c>
      <c r="D449" s="701"/>
      <c r="E449" s="701"/>
      <c r="F449" s="701"/>
      <c r="G449" s="701"/>
      <c r="H449" s="701"/>
      <c r="I449" s="701"/>
      <c r="L449" s="250"/>
    </row>
    <row r="450" spans="1:12" s="249" customFormat="1" ht="15.6" x14ac:dyDescent="0.25">
      <c r="A450" s="669" t="s">
        <v>10</v>
      </c>
      <c r="B450" s="669"/>
      <c r="C450" s="677" t="str">
        <f>+PRESUPUESTO!B33</f>
        <v>PORTABRIDA PEAD PN 16 DN 160 mm (Ø4")</v>
      </c>
      <c r="D450" s="678"/>
      <c r="E450" s="678"/>
      <c r="F450" s="678"/>
      <c r="G450" s="678"/>
      <c r="H450" s="678"/>
      <c r="I450" s="678"/>
      <c r="L450" s="250"/>
    </row>
    <row r="451" spans="1:12" s="249" customFormat="1" ht="15.6" x14ac:dyDescent="0.25">
      <c r="A451" s="669" t="s">
        <v>403</v>
      </c>
      <c r="B451" s="669"/>
      <c r="C451" s="671" t="str">
        <f>+PRESUPUESTO!C33</f>
        <v>UN</v>
      </c>
      <c r="D451" s="671"/>
      <c r="E451" s="671"/>
      <c r="F451" s="671"/>
      <c r="G451" s="671"/>
      <c r="H451" s="671"/>
      <c r="I451" s="671"/>
      <c r="L451" s="250"/>
    </row>
    <row r="452" spans="1:12" s="249" customFormat="1" ht="15.6" x14ac:dyDescent="0.25">
      <c r="A452" s="672" t="s">
        <v>14</v>
      </c>
      <c r="B452" s="672" t="s">
        <v>15</v>
      </c>
      <c r="C452" s="673" t="s">
        <v>16</v>
      </c>
      <c r="D452" s="674" t="s">
        <v>17</v>
      </c>
      <c r="E452" s="673" t="s">
        <v>18</v>
      </c>
      <c r="F452" s="673" t="s">
        <v>19</v>
      </c>
      <c r="G452" s="673"/>
      <c r="H452" s="673"/>
      <c r="I452" s="673"/>
      <c r="L452" s="250"/>
    </row>
    <row r="453" spans="1:12" s="249" customFormat="1" ht="31.2" x14ac:dyDescent="0.25">
      <c r="A453" s="689"/>
      <c r="B453" s="689"/>
      <c r="C453" s="676"/>
      <c r="D453" s="675"/>
      <c r="E453" s="676"/>
      <c r="F453" s="272" t="s">
        <v>20</v>
      </c>
      <c r="G453" s="272" t="s">
        <v>21</v>
      </c>
      <c r="H453" s="273" t="s">
        <v>22</v>
      </c>
      <c r="I453" s="272" t="s">
        <v>23</v>
      </c>
      <c r="L453" s="250"/>
    </row>
    <row r="454" spans="1:12" s="249" customFormat="1" ht="15.6" x14ac:dyDescent="0.25">
      <c r="A454" s="253"/>
      <c r="B454" s="253"/>
      <c r="C454" s="254"/>
      <c r="D454" s="255"/>
      <c r="E454" s="254"/>
      <c r="F454" s="254"/>
      <c r="G454" s="254"/>
      <c r="H454" s="254"/>
      <c r="I454" s="254"/>
      <c r="L454" s="250"/>
    </row>
    <row r="455" spans="1:12" s="249" customFormat="1" ht="15" x14ac:dyDescent="0.25">
      <c r="A455" s="256" t="s">
        <v>27</v>
      </c>
      <c r="B455" s="337" t="s">
        <v>512</v>
      </c>
      <c r="C455" s="256" t="s">
        <v>57</v>
      </c>
      <c r="D455" s="327">
        <v>1</v>
      </c>
      <c r="E455" s="260">
        <f>+VLOOKUP(B455,'MAT-EQU'!$B$7:$D$124,3,FALSE)</f>
        <v>179098.56999999998</v>
      </c>
      <c r="F455" s="260" t="str">
        <f t="shared" ref="F455:F459" si="113">IF(A455="MO",D455*E455,"")</f>
        <v/>
      </c>
      <c r="G455" s="260">
        <f t="shared" ref="G455:G459" si="114">IF(A455="MA",D455*E455,"")</f>
        <v>179098.56999999998</v>
      </c>
      <c r="H455" s="260" t="str">
        <f t="shared" ref="H455:H459" si="115">IF(A455="HE",D455*E455,"")</f>
        <v/>
      </c>
      <c r="I455" s="260" t="str">
        <f t="shared" ref="I455:I459" si="116">IF(A455="OT",D455*E455,"")</f>
        <v/>
      </c>
      <c r="L455" s="250"/>
    </row>
    <row r="456" spans="1:12" s="249" customFormat="1" ht="15" x14ac:dyDescent="0.25">
      <c r="A456" s="256" t="s">
        <v>27</v>
      </c>
      <c r="B456" s="337" t="s">
        <v>55</v>
      </c>
      <c r="C456" s="256" t="s">
        <v>31</v>
      </c>
      <c r="D456" s="327">
        <v>1</v>
      </c>
      <c r="E456" s="260">
        <f>+VLOOKUP(B456,'MAT-EQU'!$B$7:$D$124,3,FALSE)</f>
        <v>30000</v>
      </c>
      <c r="F456" s="260" t="str">
        <f t="shared" si="113"/>
        <v/>
      </c>
      <c r="G456" s="260">
        <f t="shared" si="114"/>
        <v>30000</v>
      </c>
      <c r="H456" s="260" t="str">
        <f t="shared" si="115"/>
        <v/>
      </c>
      <c r="I456" s="260" t="str">
        <f t="shared" si="116"/>
        <v/>
      </c>
      <c r="L456" s="250"/>
    </row>
    <row r="457" spans="1:12" s="249" customFormat="1" ht="15" x14ac:dyDescent="0.25">
      <c r="A457" s="256" t="s">
        <v>33</v>
      </c>
      <c r="B457" s="257" t="s">
        <v>180</v>
      </c>
      <c r="C457" s="258" t="s">
        <v>26</v>
      </c>
      <c r="D457" s="327">
        <v>0.05</v>
      </c>
      <c r="E457" s="260">
        <f>+VLOOKUP(B457,'M.O.'!$B$32:$F$68,5,0)</f>
        <v>308151</v>
      </c>
      <c r="F457" s="260">
        <f t="shared" si="113"/>
        <v>15407.550000000001</v>
      </c>
      <c r="G457" s="260" t="str">
        <f t="shared" si="114"/>
        <v/>
      </c>
      <c r="H457" s="260" t="str">
        <f t="shared" si="115"/>
        <v/>
      </c>
      <c r="I457" s="260" t="str">
        <f t="shared" si="116"/>
        <v/>
      </c>
      <c r="L457" s="250"/>
    </row>
    <row r="458" spans="1:12" s="249" customFormat="1" ht="15" x14ac:dyDescent="0.25">
      <c r="A458" s="256" t="s">
        <v>24</v>
      </c>
      <c r="B458" s="257" t="s">
        <v>41</v>
      </c>
      <c r="C458" s="258" t="s">
        <v>35</v>
      </c>
      <c r="D458" s="327">
        <v>0.1</v>
      </c>
      <c r="E458" s="260">
        <f>F457</f>
        <v>15407.550000000001</v>
      </c>
      <c r="F458" s="260" t="str">
        <f t="shared" si="113"/>
        <v/>
      </c>
      <c r="G458" s="260" t="str">
        <f t="shared" si="114"/>
        <v/>
      </c>
      <c r="H458" s="260">
        <f t="shared" si="115"/>
        <v>1540.7550000000001</v>
      </c>
      <c r="I458" s="260" t="str">
        <f t="shared" si="116"/>
        <v/>
      </c>
      <c r="L458" s="250"/>
    </row>
    <row r="459" spans="1:12" s="249" customFormat="1" ht="15" x14ac:dyDescent="0.25">
      <c r="A459" s="256" t="s">
        <v>45</v>
      </c>
      <c r="B459" s="257" t="s">
        <v>46</v>
      </c>
      <c r="C459" s="258" t="s">
        <v>35</v>
      </c>
      <c r="D459" s="327">
        <v>0.5</v>
      </c>
      <c r="E459" s="260">
        <f>+F457</f>
        <v>15407.550000000001</v>
      </c>
      <c r="F459" s="260" t="str">
        <f t="shared" si="113"/>
        <v/>
      </c>
      <c r="G459" s="260" t="str">
        <f t="shared" si="114"/>
        <v/>
      </c>
      <c r="H459" s="260" t="str">
        <f t="shared" si="115"/>
        <v/>
      </c>
      <c r="I459" s="260">
        <f t="shared" si="116"/>
        <v>7703.7750000000005</v>
      </c>
      <c r="L459" s="250"/>
    </row>
    <row r="460" spans="1:12" s="249" customFormat="1" ht="15" x14ac:dyDescent="0.25">
      <c r="A460" s="339"/>
      <c r="B460" s="340"/>
      <c r="C460" s="276"/>
      <c r="D460" s="341"/>
      <c r="E460" s="278"/>
      <c r="F460" s="278"/>
      <c r="G460" s="278"/>
      <c r="H460" s="278"/>
      <c r="I460" s="278"/>
      <c r="L460" s="250"/>
    </row>
    <row r="461" spans="1:12" s="249" customFormat="1" ht="15.6" x14ac:dyDescent="0.25">
      <c r="A461" s="265"/>
      <c r="B461" s="265" t="s">
        <v>36</v>
      </c>
      <c r="C461" s="266">
        <f>ROUND(SUM(F461:I461),0)</f>
        <v>233751</v>
      </c>
      <c r="D461" s="267" t="str">
        <f>+C451</f>
        <v>UN</v>
      </c>
      <c r="E461" s="251"/>
      <c r="F461" s="251">
        <f>SUM(F455:F460)</f>
        <v>15407.550000000001</v>
      </c>
      <c r="G461" s="251">
        <f>SUM(G455:G460)</f>
        <v>209098.56999999998</v>
      </c>
      <c r="H461" s="251">
        <f>SUM(H455:H460)</f>
        <v>1540.7550000000001</v>
      </c>
      <c r="I461" s="251">
        <f>SUM(I455:I460)</f>
        <v>7703.7750000000005</v>
      </c>
      <c r="L461" s="250"/>
    </row>
    <row r="462" spans="1:12" s="249" customFormat="1" ht="15.6" x14ac:dyDescent="0.25">
      <c r="A462" s="314"/>
      <c r="B462" s="314"/>
      <c r="C462" s="359"/>
      <c r="D462" s="316"/>
      <c r="E462" s="254"/>
      <c r="F462" s="254"/>
      <c r="G462" s="254"/>
      <c r="H462" s="254"/>
      <c r="I462" s="254"/>
      <c r="L462" s="250"/>
    </row>
    <row r="463" spans="1:12" s="249" customFormat="1" ht="15" x14ac:dyDescent="0.25">
      <c r="A463" s="516"/>
      <c r="B463" s="516"/>
      <c r="C463" s="516"/>
      <c r="D463" s="516"/>
      <c r="E463" s="516"/>
      <c r="F463" s="516"/>
      <c r="G463" s="516"/>
      <c r="H463" s="516"/>
      <c r="I463" s="516"/>
      <c r="L463" s="250"/>
    </row>
    <row r="464" spans="1:12" s="249" customFormat="1" ht="15.6" x14ac:dyDescent="0.25">
      <c r="A464" s="669" t="s">
        <v>9</v>
      </c>
      <c r="B464" s="669"/>
      <c r="C464" s="701" t="str">
        <f>+PRESUPUESTO!A34</f>
        <v>3.11</v>
      </c>
      <c r="D464" s="701"/>
      <c r="E464" s="701"/>
      <c r="F464" s="701"/>
      <c r="G464" s="701"/>
      <c r="H464" s="701"/>
      <c r="I464" s="701"/>
      <c r="L464" s="250"/>
    </row>
    <row r="465" spans="1:12" s="249" customFormat="1" ht="15.6" x14ac:dyDescent="0.25">
      <c r="A465" s="669" t="s">
        <v>10</v>
      </c>
      <c r="B465" s="669"/>
      <c r="C465" s="677" t="str">
        <f>+PRESUPUESTO!B34</f>
        <v>REDUCCIÓN PEAD PN10 Ø6" x 3"</v>
      </c>
      <c r="D465" s="678"/>
      <c r="E465" s="678"/>
      <c r="F465" s="678"/>
      <c r="G465" s="678"/>
      <c r="H465" s="678"/>
      <c r="I465" s="678"/>
      <c r="L465" s="250"/>
    </row>
    <row r="466" spans="1:12" s="249" customFormat="1" ht="15.6" x14ac:dyDescent="0.25">
      <c r="A466" s="669" t="s">
        <v>403</v>
      </c>
      <c r="B466" s="669"/>
      <c r="C466" s="671" t="str">
        <f>+PRESUPUESTO!C34</f>
        <v>UN</v>
      </c>
      <c r="D466" s="671"/>
      <c r="E466" s="671"/>
      <c r="F466" s="671"/>
      <c r="G466" s="671"/>
      <c r="H466" s="671"/>
      <c r="I466" s="671"/>
      <c r="L466" s="250"/>
    </row>
    <row r="467" spans="1:12" s="249" customFormat="1" ht="15.6" x14ac:dyDescent="0.25">
      <c r="A467" s="672" t="s">
        <v>14</v>
      </c>
      <c r="B467" s="672" t="s">
        <v>15</v>
      </c>
      <c r="C467" s="673" t="s">
        <v>16</v>
      </c>
      <c r="D467" s="674" t="s">
        <v>17</v>
      </c>
      <c r="E467" s="673" t="s">
        <v>18</v>
      </c>
      <c r="F467" s="673" t="s">
        <v>19</v>
      </c>
      <c r="G467" s="673"/>
      <c r="H467" s="673"/>
      <c r="I467" s="673"/>
      <c r="L467" s="250"/>
    </row>
    <row r="468" spans="1:12" s="249" customFormat="1" ht="31.2" x14ac:dyDescent="0.25">
      <c r="A468" s="689"/>
      <c r="B468" s="689"/>
      <c r="C468" s="676"/>
      <c r="D468" s="675"/>
      <c r="E468" s="676"/>
      <c r="F468" s="272" t="s">
        <v>20</v>
      </c>
      <c r="G468" s="272" t="s">
        <v>21</v>
      </c>
      <c r="H468" s="273" t="s">
        <v>22</v>
      </c>
      <c r="I468" s="272" t="s">
        <v>23</v>
      </c>
      <c r="L468" s="250"/>
    </row>
    <row r="469" spans="1:12" s="249" customFormat="1" ht="15.6" x14ac:dyDescent="0.25">
      <c r="A469" s="253"/>
      <c r="B469" s="253"/>
      <c r="C469" s="254"/>
      <c r="D469" s="255"/>
      <c r="E469" s="254"/>
      <c r="F469" s="254"/>
      <c r="G469" s="254"/>
      <c r="H469" s="254"/>
      <c r="I469" s="254"/>
      <c r="L469" s="250"/>
    </row>
    <row r="470" spans="1:12" s="249" customFormat="1" ht="15" x14ac:dyDescent="0.25">
      <c r="A470" s="256" t="s">
        <v>27</v>
      </c>
      <c r="B470" s="337" t="s">
        <v>498</v>
      </c>
      <c r="C470" s="256" t="s">
        <v>57</v>
      </c>
      <c r="D470" s="327">
        <v>1</v>
      </c>
      <c r="E470" s="260">
        <f>+VLOOKUP(B470,'MAT-EQU'!$B$7:$D$124,3,FALSE)</f>
        <v>195660.59333333329</v>
      </c>
      <c r="F470" s="260" t="str">
        <f t="shared" ref="F470:F473" si="117">IF(A470="MO",D470*E470,"")</f>
        <v/>
      </c>
      <c r="G470" s="260">
        <f t="shared" ref="G470:G473" si="118">IF(A470="MA",D470*E470,"")</f>
        <v>195660.59333333329</v>
      </c>
      <c r="H470" s="260" t="str">
        <f t="shared" ref="H470:H473" si="119">IF(A470="HE",D470*E470,"")</f>
        <v/>
      </c>
      <c r="I470" s="260" t="str">
        <f t="shared" ref="I470:I473" si="120">IF(A470="OT",D470*E470,"")</f>
        <v/>
      </c>
      <c r="L470" s="250"/>
    </row>
    <row r="471" spans="1:12" s="249" customFormat="1" ht="15" x14ac:dyDescent="0.25">
      <c r="A471" s="256" t="s">
        <v>33</v>
      </c>
      <c r="B471" s="257" t="s">
        <v>180</v>
      </c>
      <c r="C471" s="258" t="s">
        <v>26</v>
      </c>
      <c r="D471" s="327">
        <v>0.05</v>
      </c>
      <c r="E471" s="260">
        <f>+VLOOKUP(B471,'M.O.'!$B$32:$F$68,5,0)</f>
        <v>308151</v>
      </c>
      <c r="F471" s="260">
        <f t="shared" si="117"/>
        <v>15407.550000000001</v>
      </c>
      <c r="G471" s="260" t="str">
        <f t="shared" si="118"/>
        <v/>
      </c>
      <c r="H471" s="260" t="str">
        <f t="shared" si="119"/>
        <v/>
      </c>
      <c r="I471" s="260" t="str">
        <f t="shared" si="120"/>
        <v/>
      </c>
      <c r="L471" s="250"/>
    </row>
    <row r="472" spans="1:12" s="249" customFormat="1" ht="15" x14ac:dyDescent="0.25">
      <c r="A472" s="256" t="s">
        <v>24</v>
      </c>
      <c r="B472" s="257" t="s">
        <v>41</v>
      </c>
      <c r="C472" s="258" t="s">
        <v>35</v>
      </c>
      <c r="D472" s="327">
        <v>0.1</v>
      </c>
      <c r="E472" s="260">
        <f>F471</f>
        <v>15407.550000000001</v>
      </c>
      <c r="F472" s="260" t="str">
        <f t="shared" si="117"/>
        <v/>
      </c>
      <c r="G472" s="260" t="str">
        <f t="shared" si="118"/>
        <v/>
      </c>
      <c r="H472" s="260">
        <f t="shared" si="119"/>
        <v>1540.7550000000001</v>
      </c>
      <c r="I472" s="260" t="str">
        <f t="shared" si="120"/>
        <v/>
      </c>
      <c r="L472" s="250"/>
    </row>
    <row r="473" spans="1:12" s="249" customFormat="1" ht="15" x14ac:dyDescent="0.25">
      <c r="A473" s="256" t="s">
        <v>45</v>
      </c>
      <c r="B473" s="257" t="s">
        <v>46</v>
      </c>
      <c r="C473" s="258" t="s">
        <v>35</v>
      </c>
      <c r="D473" s="327">
        <v>0.5</v>
      </c>
      <c r="E473" s="260">
        <f>+F471</f>
        <v>15407.550000000001</v>
      </c>
      <c r="F473" s="260" t="str">
        <f t="shared" si="117"/>
        <v/>
      </c>
      <c r="G473" s="260" t="str">
        <f t="shared" si="118"/>
        <v/>
      </c>
      <c r="H473" s="260" t="str">
        <f t="shared" si="119"/>
        <v/>
      </c>
      <c r="I473" s="260">
        <f t="shared" si="120"/>
        <v>7703.7750000000005</v>
      </c>
      <c r="L473" s="250"/>
    </row>
    <row r="474" spans="1:12" s="249" customFormat="1" ht="15" x14ac:dyDescent="0.25">
      <c r="A474" s="339"/>
      <c r="B474" s="340"/>
      <c r="C474" s="276"/>
      <c r="D474" s="341"/>
      <c r="E474" s="278"/>
      <c r="F474" s="278"/>
      <c r="G474" s="278"/>
      <c r="H474" s="278"/>
      <c r="I474" s="278"/>
      <c r="L474" s="250"/>
    </row>
    <row r="475" spans="1:12" s="249" customFormat="1" ht="15.6" x14ac:dyDescent="0.25">
      <c r="A475" s="265"/>
      <c r="B475" s="265" t="s">
        <v>36</v>
      </c>
      <c r="C475" s="266">
        <f>ROUND(SUM(F475:I475),0)</f>
        <v>220313</v>
      </c>
      <c r="D475" s="267" t="str">
        <f>+C466</f>
        <v>UN</v>
      </c>
      <c r="E475" s="251"/>
      <c r="F475" s="251">
        <f>SUM(F470:F474)</f>
        <v>15407.550000000001</v>
      </c>
      <c r="G475" s="251">
        <f>SUM(G470:G474)</f>
        <v>195660.59333333329</v>
      </c>
      <c r="H475" s="251">
        <f>SUM(H470:H474)</f>
        <v>1540.7550000000001</v>
      </c>
      <c r="I475" s="251">
        <f>SUM(I470:I474)</f>
        <v>7703.7750000000005</v>
      </c>
      <c r="L475" s="250"/>
    </row>
    <row r="476" spans="1:12" s="249" customFormat="1" ht="15.6" x14ac:dyDescent="0.25">
      <c r="A476" s="314"/>
      <c r="B476" s="314"/>
      <c r="C476" s="359"/>
      <c r="D476" s="316"/>
      <c r="E476" s="254"/>
      <c r="F476" s="254"/>
      <c r="G476" s="254"/>
      <c r="H476" s="254"/>
      <c r="I476" s="254"/>
      <c r="L476" s="250"/>
    </row>
    <row r="477" spans="1:12" s="249" customFormat="1" ht="15" x14ac:dyDescent="0.25">
      <c r="A477" s="516"/>
      <c r="B477" s="516"/>
      <c r="C477" s="516"/>
      <c r="D477" s="516"/>
      <c r="E477" s="516"/>
      <c r="F477" s="516"/>
      <c r="G477" s="516"/>
      <c r="H477" s="516"/>
      <c r="I477" s="516"/>
      <c r="L477" s="250"/>
    </row>
    <row r="478" spans="1:12" s="249" customFormat="1" ht="15.6" x14ac:dyDescent="0.25">
      <c r="A478" s="669" t="s">
        <v>9</v>
      </c>
      <c r="B478" s="669"/>
      <c r="C478" s="701" t="str">
        <f>+PRESUPUESTO!A35</f>
        <v>3.12</v>
      </c>
      <c r="D478" s="701"/>
      <c r="E478" s="701"/>
      <c r="F478" s="701"/>
      <c r="G478" s="701"/>
      <c r="H478" s="701"/>
      <c r="I478" s="701"/>
      <c r="L478" s="250"/>
    </row>
    <row r="479" spans="1:12" s="249" customFormat="1" ht="31.8" customHeight="1" x14ac:dyDescent="0.25">
      <c r="A479" s="669" t="s">
        <v>10</v>
      </c>
      <c r="B479" s="669"/>
      <c r="C479" s="677" t="str">
        <f>+PRESUPUESTO!B35</f>
        <v>SUMINISTRO E INSTALACIÓN DE TUBERÍA PEAD PN10 DN 75 mm (Ø3"), INCLUYE TERMOFUSION</v>
      </c>
      <c r="D479" s="678"/>
      <c r="E479" s="678"/>
      <c r="F479" s="678"/>
      <c r="G479" s="678"/>
      <c r="H479" s="678"/>
      <c r="I479" s="678"/>
      <c r="L479" s="250"/>
    </row>
    <row r="480" spans="1:12" s="249" customFormat="1" ht="15.6" x14ac:dyDescent="0.25">
      <c r="A480" s="669" t="s">
        <v>403</v>
      </c>
      <c r="B480" s="669"/>
      <c r="C480" s="671" t="str">
        <f>+PRESUPUESTO!C35</f>
        <v>M</v>
      </c>
      <c r="D480" s="671"/>
      <c r="E480" s="671"/>
      <c r="F480" s="671"/>
      <c r="G480" s="671"/>
      <c r="H480" s="671"/>
      <c r="I480" s="671"/>
      <c r="L480" s="250"/>
    </row>
    <row r="481" spans="1:12" s="249" customFormat="1" ht="15.6" x14ac:dyDescent="0.25">
      <c r="A481" s="672" t="s">
        <v>14</v>
      </c>
      <c r="B481" s="672" t="s">
        <v>15</v>
      </c>
      <c r="C481" s="673" t="s">
        <v>16</v>
      </c>
      <c r="D481" s="674" t="s">
        <v>17</v>
      </c>
      <c r="E481" s="673" t="s">
        <v>18</v>
      </c>
      <c r="F481" s="673" t="s">
        <v>19</v>
      </c>
      <c r="G481" s="673"/>
      <c r="H481" s="673"/>
      <c r="I481" s="673"/>
      <c r="L481" s="250"/>
    </row>
    <row r="482" spans="1:12" s="249" customFormat="1" ht="31.2" x14ac:dyDescent="0.25">
      <c r="A482" s="689"/>
      <c r="B482" s="689"/>
      <c r="C482" s="676"/>
      <c r="D482" s="675"/>
      <c r="E482" s="676"/>
      <c r="F482" s="272" t="s">
        <v>20</v>
      </c>
      <c r="G482" s="272" t="s">
        <v>21</v>
      </c>
      <c r="H482" s="273" t="s">
        <v>22</v>
      </c>
      <c r="I482" s="272" t="s">
        <v>23</v>
      </c>
      <c r="L482" s="250"/>
    </row>
    <row r="483" spans="1:12" s="249" customFormat="1" ht="15.6" x14ac:dyDescent="0.25">
      <c r="A483" s="253"/>
      <c r="B483" s="253"/>
      <c r="C483" s="254"/>
      <c r="D483" s="255"/>
      <c r="E483" s="254"/>
      <c r="F483" s="254"/>
      <c r="G483" s="254"/>
      <c r="H483" s="254"/>
      <c r="I483" s="254"/>
      <c r="L483" s="250"/>
    </row>
    <row r="484" spans="1:12" s="249" customFormat="1" ht="15" x14ac:dyDescent="0.25">
      <c r="A484" s="256" t="s">
        <v>27</v>
      </c>
      <c r="B484" s="257" t="s">
        <v>518</v>
      </c>
      <c r="C484" s="256" t="s">
        <v>13</v>
      </c>
      <c r="D484" s="262">
        <v>1</v>
      </c>
      <c r="E484" s="260">
        <f>+VLOOKUP(B484,'MAT-EQU'!$B$7:$D$124,3,FALSE)</f>
        <v>21960.26</v>
      </c>
      <c r="F484" s="260" t="str">
        <f t="shared" ref="F484:F490" si="121">IF(A484="MO",D484*E484,"")</f>
        <v/>
      </c>
      <c r="G484" s="260">
        <f t="shared" ref="G484:G490" si="122">IF(A484="MA",D484*E484,"")</f>
        <v>21960.26</v>
      </c>
      <c r="H484" s="260" t="str">
        <f t="shared" ref="H484:H490" si="123">IF(A484="HE",D484*E484,"")</f>
        <v/>
      </c>
      <c r="I484" s="260" t="str">
        <f t="shared" ref="I484:I490" si="124">IF(A484="OT",D484*E484,"")</f>
        <v/>
      </c>
      <c r="L484" s="250"/>
    </row>
    <row r="485" spans="1:12" s="249" customFormat="1" ht="15" x14ac:dyDescent="0.25">
      <c r="A485" s="256" t="s">
        <v>24</v>
      </c>
      <c r="B485" s="257" t="s">
        <v>292</v>
      </c>
      <c r="C485" s="256" t="s">
        <v>26</v>
      </c>
      <c r="D485" s="262">
        <v>0.2</v>
      </c>
      <c r="E485" s="260">
        <f>+VLOOKUP(B485,'MAT-EQU'!$B$7:$D$124,3,FALSE)</f>
        <v>172550</v>
      </c>
      <c r="F485" s="260" t="str">
        <f t="shared" si="121"/>
        <v/>
      </c>
      <c r="G485" s="260" t="str">
        <f t="shared" si="122"/>
        <v/>
      </c>
      <c r="H485" s="260">
        <f t="shared" si="123"/>
        <v>34510</v>
      </c>
      <c r="I485" s="260" t="str">
        <f t="shared" si="124"/>
        <v/>
      </c>
      <c r="L485" s="250"/>
    </row>
    <row r="486" spans="1:12" s="249" customFormat="1" ht="15" x14ac:dyDescent="0.25">
      <c r="A486" s="256" t="s">
        <v>24</v>
      </c>
      <c r="B486" s="257" t="s">
        <v>266</v>
      </c>
      <c r="C486" s="256" t="s">
        <v>26</v>
      </c>
      <c r="D486" s="262">
        <v>0.2</v>
      </c>
      <c r="E486" s="260">
        <f>+VLOOKUP(B486,'MAT-EQU'!$B$7:$D$124,3,FALSE)</f>
        <v>111146</v>
      </c>
      <c r="F486" s="260" t="str">
        <f t="shared" si="121"/>
        <v/>
      </c>
      <c r="G486" s="260" t="str">
        <f t="shared" si="122"/>
        <v/>
      </c>
      <c r="H486" s="260">
        <f t="shared" si="123"/>
        <v>22229.200000000001</v>
      </c>
      <c r="I486" s="260" t="str">
        <f t="shared" si="124"/>
        <v/>
      </c>
      <c r="L486" s="250"/>
    </row>
    <row r="487" spans="1:12" s="249" customFormat="1" ht="15" x14ac:dyDescent="0.25">
      <c r="A487" s="256" t="s">
        <v>45</v>
      </c>
      <c r="B487" s="257" t="s">
        <v>462</v>
      </c>
      <c r="C487" s="256" t="s">
        <v>368</v>
      </c>
      <c r="D487" s="262">
        <v>2E-3</v>
      </c>
      <c r="E487" s="260">
        <f>+VLOOKUP(B487,'MAT-EQU'!$B$7:$D$124,3,FALSE)</f>
        <v>400000</v>
      </c>
      <c r="F487" s="260" t="str">
        <f t="shared" si="121"/>
        <v/>
      </c>
      <c r="G487" s="260" t="str">
        <f t="shared" si="122"/>
        <v/>
      </c>
      <c r="H487" s="260" t="str">
        <f t="shared" si="123"/>
        <v/>
      </c>
      <c r="I487" s="260">
        <f t="shared" si="124"/>
        <v>800</v>
      </c>
      <c r="L487" s="250"/>
    </row>
    <row r="488" spans="1:12" s="249" customFormat="1" ht="15" x14ac:dyDescent="0.25">
      <c r="A488" s="256" t="s">
        <v>33</v>
      </c>
      <c r="B488" s="261" t="s">
        <v>47</v>
      </c>
      <c r="C488" s="256" t="s">
        <v>26</v>
      </c>
      <c r="D488" s="262">
        <v>0.06</v>
      </c>
      <c r="E488" s="260">
        <f>+VLOOKUP(B488,'M.O.'!$B$32:$F$68,5,0)</f>
        <v>528259</v>
      </c>
      <c r="F488" s="260">
        <f t="shared" si="121"/>
        <v>31695.539999999997</v>
      </c>
      <c r="G488" s="260" t="str">
        <f t="shared" si="122"/>
        <v/>
      </c>
      <c r="H488" s="260" t="str">
        <f t="shared" si="123"/>
        <v/>
      </c>
      <c r="I488" s="260" t="str">
        <f t="shared" si="124"/>
        <v/>
      </c>
      <c r="L488" s="250"/>
    </row>
    <row r="489" spans="1:12" s="249" customFormat="1" ht="15" x14ac:dyDescent="0.25">
      <c r="A489" s="256" t="s">
        <v>24</v>
      </c>
      <c r="B489" s="257" t="s">
        <v>41</v>
      </c>
      <c r="C489" s="258" t="s">
        <v>35</v>
      </c>
      <c r="D489" s="327">
        <v>0.1</v>
      </c>
      <c r="E489" s="336">
        <f>+F488</f>
        <v>31695.539999999997</v>
      </c>
      <c r="F489" s="260" t="str">
        <f t="shared" si="121"/>
        <v/>
      </c>
      <c r="G489" s="260" t="str">
        <f t="shared" si="122"/>
        <v/>
      </c>
      <c r="H489" s="260">
        <f t="shared" si="123"/>
        <v>3169.5540000000001</v>
      </c>
      <c r="I489" s="260" t="str">
        <f t="shared" si="124"/>
        <v/>
      </c>
      <c r="L489" s="250"/>
    </row>
    <row r="490" spans="1:12" s="249" customFormat="1" ht="15" x14ac:dyDescent="0.25">
      <c r="A490" s="256" t="s">
        <v>45</v>
      </c>
      <c r="B490" s="257" t="s">
        <v>46</v>
      </c>
      <c r="C490" s="258" t="s">
        <v>35</v>
      </c>
      <c r="D490" s="327">
        <v>0.5</v>
      </c>
      <c r="E490" s="335">
        <f>+F488</f>
        <v>31695.539999999997</v>
      </c>
      <c r="F490" s="260" t="str">
        <f t="shared" si="121"/>
        <v/>
      </c>
      <c r="G490" s="260" t="str">
        <f t="shared" si="122"/>
        <v/>
      </c>
      <c r="H490" s="260" t="str">
        <f t="shared" si="123"/>
        <v/>
      </c>
      <c r="I490" s="260">
        <f t="shared" si="124"/>
        <v>15847.769999999999</v>
      </c>
      <c r="L490" s="250"/>
    </row>
    <row r="491" spans="1:12" s="249" customFormat="1" ht="15" x14ac:dyDescent="0.25">
      <c r="A491" s="339"/>
      <c r="B491" s="340"/>
      <c r="C491" s="276"/>
      <c r="D491" s="341"/>
      <c r="E491" s="278"/>
      <c r="F491" s="278"/>
      <c r="G491" s="278"/>
      <c r="H491" s="278"/>
      <c r="I491" s="278"/>
      <c r="L491" s="250"/>
    </row>
    <row r="492" spans="1:12" s="249" customFormat="1" ht="15.6" x14ac:dyDescent="0.25">
      <c r="A492" s="287"/>
      <c r="B492" s="287" t="s">
        <v>36</v>
      </c>
      <c r="C492" s="288">
        <f>ROUND(SUM(F492:I492),0)</f>
        <v>130212</v>
      </c>
      <c r="D492" s="289" t="s">
        <v>13</v>
      </c>
      <c r="E492" s="272"/>
      <c r="F492" s="272">
        <f>SUM(F484:F490)</f>
        <v>31695.539999999997</v>
      </c>
      <c r="G492" s="272">
        <f>SUM(G484:G490)</f>
        <v>21960.26</v>
      </c>
      <c r="H492" s="272">
        <f>SUM(H484:H490)</f>
        <v>59908.754000000001</v>
      </c>
      <c r="I492" s="272">
        <f>SUM(I484:I490)</f>
        <v>16647.769999999997</v>
      </c>
      <c r="L492" s="250"/>
    </row>
    <row r="493" spans="1:12" s="249" customFormat="1" ht="15.6" x14ac:dyDescent="0.25">
      <c r="A493" s="314"/>
      <c r="B493" s="314"/>
      <c r="C493" s="359"/>
      <c r="D493" s="316"/>
      <c r="E493" s="254"/>
      <c r="F493" s="254"/>
      <c r="G493" s="254"/>
      <c r="H493" s="254"/>
      <c r="I493" s="254"/>
      <c r="L493" s="250"/>
    </row>
    <row r="494" spans="1:12" s="249" customFormat="1" ht="15" x14ac:dyDescent="0.25">
      <c r="A494" s="516"/>
      <c r="B494" s="516"/>
      <c r="C494" s="516"/>
      <c r="D494" s="516"/>
      <c r="E494" s="516"/>
      <c r="F494" s="516"/>
      <c r="G494" s="516"/>
      <c r="H494" s="516"/>
      <c r="I494" s="516"/>
      <c r="L494" s="250"/>
    </row>
    <row r="495" spans="1:12" s="249" customFormat="1" ht="15.6" x14ac:dyDescent="0.25">
      <c r="A495" s="669" t="s">
        <v>9</v>
      </c>
      <c r="B495" s="669"/>
      <c r="C495" s="701" t="str">
        <f>+PRESUPUESTO!A36</f>
        <v>3.13</v>
      </c>
      <c r="D495" s="701"/>
      <c r="E495" s="701"/>
      <c r="F495" s="701"/>
      <c r="G495" s="701"/>
      <c r="H495" s="701"/>
      <c r="I495" s="701"/>
      <c r="L495" s="250"/>
    </row>
    <row r="496" spans="1:12" s="249" customFormat="1" ht="31.8" customHeight="1" x14ac:dyDescent="0.25">
      <c r="A496" s="669" t="s">
        <v>10</v>
      </c>
      <c r="B496" s="669"/>
      <c r="C496" s="677" t="str">
        <f>+PRESUPUESTO!B36</f>
        <v>SUMINISTRO E INSTALACIÓN DE TUBERÍA PEAD PN10 DN 110 mm (Ø4"), INCLUYE TERMOFUSION</v>
      </c>
      <c r="D496" s="678"/>
      <c r="E496" s="678"/>
      <c r="F496" s="678"/>
      <c r="G496" s="678"/>
      <c r="H496" s="678"/>
      <c r="I496" s="678"/>
      <c r="L496" s="250"/>
    </row>
    <row r="497" spans="1:12" s="249" customFormat="1" ht="15.6" x14ac:dyDescent="0.25">
      <c r="A497" s="669" t="s">
        <v>403</v>
      </c>
      <c r="B497" s="669"/>
      <c r="C497" s="671" t="str">
        <f>+PRESUPUESTO!C36</f>
        <v>M</v>
      </c>
      <c r="D497" s="671"/>
      <c r="E497" s="671"/>
      <c r="F497" s="671"/>
      <c r="G497" s="671"/>
      <c r="H497" s="671"/>
      <c r="I497" s="671"/>
      <c r="L497" s="250"/>
    </row>
    <row r="498" spans="1:12" s="249" customFormat="1" ht="15.6" x14ac:dyDescent="0.25">
      <c r="A498" s="672" t="s">
        <v>14</v>
      </c>
      <c r="B498" s="672" t="s">
        <v>15</v>
      </c>
      <c r="C498" s="673" t="s">
        <v>16</v>
      </c>
      <c r="D498" s="674" t="s">
        <v>17</v>
      </c>
      <c r="E498" s="673" t="s">
        <v>18</v>
      </c>
      <c r="F498" s="673" t="s">
        <v>19</v>
      </c>
      <c r="G498" s="673"/>
      <c r="H498" s="673"/>
      <c r="I498" s="673"/>
      <c r="L498" s="250"/>
    </row>
    <row r="499" spans="1:12" s="249" customFormat="1" ht="31.2" x14ac:dyDescent="0.25">
      <c r="A499" s="689"/>
      <c r="B499" s="689"/>
      <c r="C499" s="676"/>
      <c r="D499" s="675"/>
      <c r="E499" s="676"/>
      <c r="F499" s="272" t="s">
        <v>20</v>
      </c>
      <c r="G499" s="272" t="s">
        <v>21</v>
      </c>
      <c r="H499" s="273" t="s">
        <v>22</v>
      </c>
      <c r="I499" s="272" t="s">
        <v>23</v>
      </c>
      <c r="L499" s="250"/>
    </row>
    <row r="500" spans="1:12" s="249" customFormat="1" ht="15.6" x14ac:dyDescent="0.25">
      <c r="A500" s="253"/>
      <c r="B500" s="253"/>
      <c r="C500" s="254"/>
      <c r="D500" s="255"/>
      <c r="E500" s="254"/>
      <c r="F500" s="254"/>
      <c r="G500" s="254"/>
      <c r="H500" s="254"/>
      <c r="I500" s="254"/>
      <c r="L500" s="250"/>
    </row>
    <row r="501" spans="1:12" s="249" customFormat="1" ht="15" x14ac:dyDescent="0.25">
      <c r="A501" s="256" t="s">
        <v>27</v>
      </c>
      <c r="B501" s="257" t="s">
        <v>519</v>
      </c>
      <c r="C501" s="256" t="s">
        <v>13</v>
      </c>
      <c r="D501" s="262">
        <v>1</v>
      </c>
      <c r="E501" s="260">
        <f>+VLOOKUP(B501,'MAT-EQU'!$B$7:$D$124,3,FALSE)</f>
        <v>47148.196666666663</v>
      </c>
      <c r="F501" s="260" t="str">
        <f t="shared" ref="F501:F507" si="125">IF(A501="MO",D501*E501,"")</f>
        <v/>
      </c>
      <c r="G501" s="260">
        <f t="shared" ref="G501:G507" si="126">IF(A501="MA",D501*E501,"")</f>
        <v>47148.196666666663</v>
      </c>
      <c r="H501" s="260" t="str">
        <f t="shared" ref="H501:H507" si="127">IF(A501="HE",D501*E501,"")</f>
        <v/>
      </c>
      <c r="I501" s="260" t="str">
        <f t="shared" ref="I501:I507" si="128">IF(A501="OT",D501*E501,"")</f>
        <v/>
      </c>
      <c r="L501" s="250"/>
    </row>
    <row r="502" spans="1:12" s="249" customFormat="1" ht="15" x14ac:dyDescent="0.25">
      <c r="A502" s="256" t="s">
        <v>24</v>
      </c>
      <c r="B502" s="257" t="s">
        <v>292</v>
      </c>
      <c r="C502" s="256" t="s">
        <v>26</v>
      </c>
      <c r="D502" s="262">
        <v>0.2</v>
      </c>
      <c r="E502" s="260">
        <f>+VLOOKUP(B502,'MAT-EQU'!$B$7:$D$124,3,FALSE)</f>
        <v>172550</v>
      </c>
      <c r="F502" s="260" t="str">
        <f t="shared" si="125"/>
        <v/>
      </c>
      <c r="G502" s="260" t="str">
        <f t="shared" si="126"/>
        <v/>
      </c>
      <c r="H502" s="260">
        <f t="shared" si="127"/>
        <v>34510</v>
      </c>
      <c r="I502" s="260" t="str">
        <f t="shared" si="128"/>
        <v/>
      </c>
      <c r="L502" s="250"/>
    </row>
    <row r="503" spans="1:12" s="249" customFormat="1" ht="15" x14ac:dyDescent="0.25">
      <c r="A503" s="256" t="s">
        <v>24</v>
      </c>
      <c r="B503" s="257" t="s">
        <v>266</v>
      </c>
      <c r="C503" s="256" t="s">
        <v>26</v>
      </c>
      <c r="D503" s="262">
        <v>0.2</v>
      </c>
      <c r="E503" s="260">
        <f>+VLOOKUP(B503,'MAT-EQU'!$B$7:$D$124,3,FALSE)</f>
        <v>111146</v>
      </c>
      <c r="F503" s="260" t="str">
        <f t="shared" si="125"/>
        <v/>
      </c>
      <c r="G503" s="260" t="str">
        <f t="shared" si="126"/>
        <v/>
      </c>
      <c r="H503" s="260">
        <f t="shared" si="127"/>
        <v>22229.200000000001</v>
      </c>
      <c r="I503" s="260" t="str">
        <f t="shared" si="128"/>
        <v/>
      </c>
      <c r="L503" s="250"/>
    </row>
    <row r="504" spans="1:12" s="249" customFormat="1" ht="15" x14ac:dyDescent="0.25">
      <c r="A504" s="256" t="s">
        <v>45</v>
      </c>
      <c r="B504" s="257" t="s">
        <v>462</v>
      </c>
      <c r="C504" s="256" t="s">
        <v>368</v>
      </c>
      <c r="D504" s="262">
        <v>2E-3</v>
      </c>
      <c r="E504" s="260">
        <f>+VLOOKUP(B504,'MAT-EQU'!$B$7:$D$124,3,FALSE)</f>
        <v>400000</v>
      </c>
      <c r="F504" s="260" t="str">
        <f t="shared" si="125"/>
        <v/>
      </c>
      <c r="G504" s="260" t="str">
        <f t="shared" si="126"/>
        <v/>
      </c>
      <c r="H504" s="260" t="str">
        <f t="shared" si="127"/>
        <v/>
      </c>
      <c r="I504" s="260">
        <f t="shared" si="128"/>
        <v>800</v>
      </c>
      <c r="L504" s="250"/>
    </row>
    <row r="505" spans="1:12" s="249" customFormat="1" ht="15" x14ac:dyDescent="0.25">
      <c r="A505" s="256" t="s">
        <v>33</v>
      </c>
      <c r="B505" s="261" t="s">
        <v>47</v>
      </c>
      <c r="C505" s="256" t="s">
        <v>26</v>
      </c>
      <c r="D505" s="262">
        <v>0.06</v>
      </c>
      <c r="E505" s="260">
        <f>+VLOOKUP(B505,'M.O.'!$B$32:$F$68,5,0)</f>
        <v>528259</v>
      </c>
      <c r="F505" s="260">
        <f t="shared" si="125"/>
        <v>31695.539999999997</v>
      </c>
      <c r="G505" s="260" t="str">
        <f t="shared" si="126"/>
        <v/>
      </c>
      <c r="H505" s="260" t="str">
        <f t="shared" si="127"/>
        <v/>
      </c>
      <c r="I505" s="260" t="str">
        <f t="shared" si="128"/>
        <v/>
      </c>
      <c r="L505" s="250"/>
    </row>
    <row r="506" spans="1:12" s="249" customFormat="1" ht="15" x14ac:dyDescent="0.25">
      <c r="A506" s="256" t="s">
        <v>24</v>
      </c>
      <c r="B506" s="257" t="s">
        <v>41</v>
      </c>
      <c r="C506" s="258" t="s">
        <v>35</v>
      </c>
      <c r="D506" s="327">
        <v>0.1</v>
      </c>
      <c r="E506" s="336">
        <f>+F505</f>
        <v>31695.539999999997</v>
      </c>
      <c r="F506" s="260" t="str">
        <f t="shared" si="125"/>
        <v/>
      </c>
      <c r="G506" s="260" t="str">
        <f t="shared" si="126"/>
        <v/>
      </c>
      <c r="H506" s="260">
        <f t="shared" si="127"/>
        <v>3169.5540000000001</v>
      </c>
      <c r="I506" s="260" t="str">
        <f t="shared" si="128"/>
        <v/>
      </c>
      <c r="L506" s="250"/>
    </row>
    <row r="507" spans="1:12" s="249" customFormat="1" ht="15" x14ac:dyDescent="0.25">
      <c r="A507" s="256" t="s">
        <v>45</v>
      </c>
      <c r="B507" s="257" t="s">
        <v>46</v>
      </c>
      <c r="C507" s="258" t="s">
        <v>35</v>
      </c>
      <c r="D507" s="327">
        <v>0.5</v>
      </c>
      <c r="E507" s="335">
        <f>+F505</f>
        <v>31695.539999999997</v>
      </c>
      <c r="F507" s="260" t="str">
        <f t="shared" si="125"/>
        <v/>
      </c>
      <c r="G507" s="260" t="str">
        <f t="shared" si="126"/>
        <v/>
      </c>
      <c r="H507" s="260" t="str">
        <f t="shared" si="127"/>
        <v/>
      </c>
      <c r="I507" s="260">
        <f t="shared" si="128"/>
        <v>15847.769999999999</v>
      </c>
      <c r="L507" s="250"/>
    </row>
    <row r="508" spans="1:12" s="249" customFormat="1" ht="15" x14ac:dyDescent="0.25">
      <c r="A508" s="339"/>
      <c r="B508" s="340"/>
      <c r="C508" s="276"/>
      <c r="D508" s="341"/>
      <c r="E508" s="278"/>
      <c r="F508" s="278"/>
      <c r="G508" s="278"/>
      <c r="H508" s="278"/>
      <c r="I508" s="278"/>
      <c r="L508" s="250"/>
    </row>
    <row r="509" spans="1:12" s="249" customFormat="1" ht="15.6" x14ac:dyDescent="0.25">
      <c r="A509" s="287"/>
      <c r="B509" s="287" t="s">
        <v>36</v>
      </c>
      <c r="C509" s="288">
        <f>ROUND(SUM(F509:I509),0)</f>
        <v>155400</v>
      </c>
      <c r="D509" s="289" t="s">
        <v>13</v>
      </c>
      <c r="E509" s="272"/>
      <c r="F509" s="272">
        <f>SUM(F501:F507)</f>
        <v>31695.539999999997</v>
      </c>
      <c r="G509" s="272">
        <f>SUM(G501:G507)</f>
        <v>47148.196666666663</v>
      </c>
      <c r="H509" s="272">
        <f>SUM(H501:H507)</f>
        <v>59908.754000000001</v>
      </c>
      <c r="I509" s="272">
        <f>SUM(I501:I507)</f>
        <v>16647.769999999997</v>
      </c>
      <c r="L509" s="250"/>
    </row>
    <row r="510" spans="1:12" s="249" customFormat="1" ht="15.6" x14ac:dyDescent="0.25">
      <c r="A510" s="314"/>
      <c r="B510" s="314"/>
      <c r="C510" s="359"/>
      <c r="D510" s="316"/>
      <c r="E510" s="254"/>
      <c r="F510" s="254"/>
      <c r="G510" s="254"/>
      <c r="H510" s="254"/>
      <c r="I510" s="254"/>
      <c r="L510" s="250"/>
    </row>
    <row r="511" spans="1:12" s="249" customFormat="1" ht="15" x14ac:dyDescent="0.25">
      <c r="A511" s="516"/>
      <c r="B511" s="516"/>
      <c r="C511" s="516"/>
      <c r="D511" s="516"/>
      <c r="E511" s="516"/>
      <c r="F511" s="516"/>
      <c r="G511" s="516"/>
      <c r="H511" s="516"/>
      <c r="I511" s="516"/>
      <c r="L511" s="250"/>
    </row>
    <row r="512" spans="1:12" s="249" customFormat="1" ht="15.6" x14ac:dyDescent="0.25">
      <c r="A512" s="669" t="s">
        <v>9</v>
      </c>
      <c r="B512" s="669"/>
      <c r="C512" s="701" t="str">
        <f>+PRESUPUESTO!A37</f>
        <v>3.14</v>
      </c>
      <c r="D512" s="701"/>
      <c r="E512" s="701"/>
      <c r="F512" s="701"/>
      <c r="G512" s="701"/>
      <c r="H512" s="701"/>
      <c r="I512" s="701"/>
      <c r="L512" s="250"/>
    </row>
    <row r="513" spans="1:12" s="249" customFormat="1" ht="31.2" customHeight="1" x14ac:dyDescent="0.25">
      <c r="A513" s="669" t="s">
        <v>10</v>
      </c>
      <c r="B513" s="669"/>
      <c r="C513" s="677" t="str">
        <f>+PRESUPUESTO!B37</f>
        <v>SUMINISTRO E INSTALACIÓN DE TUBERÍA PEAD PN10 DN 160 mm (Ø6"), INCLUYE TERMOFUSION</v>
      </c>
      <c r="D513" s="678"/>
      <c r="E513" s="678"/>
      <c r="F513" s="678"/>
      <c r="G513" s="678"/>
      <c r="H513" s="678"/>
      <c r="I513" s="678"/>
      <c r="L513" s="250"/>
    </row>
    <row r="514" spans="1:12" s="249" customFormat="1" ht="15.6" x14ac:dyDescent="0.25">
      <c r="A514" s="669" t="s">
        <v>403</v>
      </c>
      <c r="B514" s="669"/>
      <c r="C514" s="671" t="str">
        <f>+PRESUPUESTO!C37</f>
        <v>M</v>
      </c>
      <c r="D514" s="671"/>
      <c r="E514" s="671"/>
      <c r="F514" s="671"/>
      <c r="G514" s="671"/>
      <c r="H514" s="671"/>
      <c r="I514" s="671"/>
      <c r="L514" s="250"/>
    </row>
    <row r="515" spans="1:12" s="249" customFormat="1" ht="15.6" x14ac:dyDescent="0.25">
      <c r="A515" s="672" t="s">
        <v>14</v>
      </c>
      <c r="B515" s="672" t="s">
        <v>15</v>
      </c>
      <c r="C515" s="673" t="s">
        <v>16</v>
      </c>
      <c r="D515" s="674" t="s">
        <v>17</v>
      </c>
      <c r="E515" s="673" t="s">
        <v>18</v>
      </c>
      <c r="F515" s="673" t="s">
        <v>19</v>
      </c>
      <c r="G515" s="673"/>
      <c r="H515" s="673"/>
      <c r="I515" s="673"/>
      <c r="L515" s="250"/>
    </row>
    <row r="516" spans="1:12" s="249" customFormat="1" ht="31.2" x14ac:dyDescent="0.25">
      <c r="A516" s="689"/>
      <c r="B516" s="689"/>
      <c r="C516" s="676"/>
      <c r="D516" s="675"/>
      <c r="E516" s="676"/>
      <c r="F516" s="272" t="s">
        <v>20</v>
      </c>
      <c r="G516" s="272" t="s">
        <v>21</v>
      </c>
      <c r="H516" s="273" t="s">
        <v>22</v>
      </c>
      <c r="I516" s="272" t="s">
        <v>23</v>
      </c>
      <c r="L516" s="250"/>
    </row>
    <row r="517" spans="1:12" s="249" customFormat="1" ht="15.6" x14ac:dyDescent="0.25">
      <c r="A517" s="253"/>
      <c r="B517" s="253"/>
      <c r="C517" s="254"/>
      <c r="D517" s="255"/>
      <c r="E517" s="254"/>
      <c r="F517" s="254"/>
      <c r="G517" s="254"/>
      <c r="H517" s="254"/>
      <c r="I517" s="254"/>
      <c r="L517" s="250"/>
    </row>
    <row r="518" spans="1:12" s="249" customFormat="1" ht="15" x14ac:dyDescent="0.25">
      <c r="A518" s="256" t="s">
        <v>27</v>
      </c>
      <c r="B518" s="257" t="s">
        <v>520</v>
      </c>
      <c r="C518" s="256" t="s">
        <v>13</v>
      </c>
      <c r="D518" s="262">
        <v>1</v>
      </c>
      <c r="E518" s="260">
        <f>+VLOOKUP(B518,'MAT-EQU'!$B$7:$D$124,3,FALSE)</f>
        <v>98974.085000000006</v>
      </c>
      <c r="F518" s="260" t="str">
        <f t="shared" ref="F518:F524" si="129">IF(A518="MO",D518*E518,"")</f>
        <v/>
      </c>
      <c r="G518" s="260">
        <f t="shared" ref="G518:G524" si="130">IF(A518="MA",D518*E518,"")</f>
        <v>98974.085000000006</v>
      </c>
      <c r="H518" s="260" t="str">
        <f t="shared" ref="H518:H524" si="131">IF(A518="HE",D518*E518,"")</f>
        <v/>
      </c>
      <c r="I518" s="260" t="str">
        <f t="shared" ref="I518:I524" si="132">IF(A518="OT",D518*E518,"")</f>
        <v/>
      </c>
      <c r="L518" s="250"/>
    </row>
    <row r="519" spans="1:12" s="249" customFormat="1" ht="15" x14ac:dyDescent="0.25">
      <c r="A519" s="256" t="s">
        <v>24</v>
      </c>
      <c r="B519" s="257" t="s">
        <v>292</v>
      </c>
      <c r="C519" s="256" t="s">
        <v>26</v>
      </c>
      <c r="D519" s="262">
        <v>0.2</v>
      </c>
      <c r="E519" s="260">
        <f>+VLOOKUP(B519,'MAT-EQU'!$B$7:$D$124,3,FALSE)</f>
        <v>172550</v>
      </c>
      <c r="F519" s="260" t="str">
        <f t="shared" si="129"/>
        <v/>
      </c>
      <c r="G519" s="260" t="str">
        <f t="shared" si="130"/>
        <v/>
      </c>
      <c r="H519" s="260">
        <f t="shared" si="131"/>
        <v>34510</v>
      </c>
      <c r="I519" s="260" t="str">
        <f t="shared" si="132"/>
        <v/>
      </c>
      <c r="L519" s="250"/>
    </row>
    <row r="520" spans="1:12" s="249" customFormat="1" ht="15" x14ac:dyDescent="0.25">
      <c r="A520" s="256" t="s">
        <v>24</v>
      </c>
      <c r="B520" s="257" t="s">
        <v>266</v>
      </c>
      <c r="C520" s="256" t="s">
        <v>26</v>
      </c>
      <c r="D520" s="262">
        <v>0.2</v>
      </c>
      <c r="E520" s="260">
        <f>+VLOOKUP(B520,'MAT-EQU'!$B$7:$D$124,3,FALSE)</f>
        <v>111146</v>
      </c>
      <c r="F520" s="260" t="str">
        <f t="shared" si="129"/>
        <v/>
      </c>
      <c r="G520" s="260" t="str">
        <f t="shared" si="130"/>
        <v/>
      </c>
      <c r="H520" s="260">
        <f t="shared" si="131"/>
        <v>22229.200000000001</v>
      </c>
      <c r="I520" s="260" t="str">
        <f t="shared" si="132"/>
        <v/>
      </c>
      <c r="L520" s="250"/>
    </row>
    <row r="521" spans="1:12" s="249" customFormat="1" ht="15" x14ac:dyDescent="0.25">
      <c r="A521" s="256" t="s">
        <v>45</v>
      </c>
      <c r="B521" s="257" t="s">
        <v>462</v>
      </c>
      <c r="C521" s="256" t="s">
        <v>368</v>
      </c>
      <c r="D521" s="262">
        <v>2E-3</v>
      </c>
      <c r="E521" s="260">
        <f>+VLOOKUP(B521,'MAT-EQU'!$B$7:$D$124,3,FALSE)</f>
        <v>400000</v>
      </c>
      <c r="F521" s="260" t="str">
        <f t="shared" si="129"/>
        <v/>
      </c>
      <c r="G521" s="260" t="str">
        <f t="shared" si="130"/>
        <v/>
      </c>
      <c r="H521" s="260" t="str">
        <f t="shared" si="131"/>
        <v/>
      </c>
      <c r="I521" s="260">
        <f t="shared" si="132"/>
        <v>800</v>
      </c>
      <c r="L521" s="250"/>
    </row>
    <row r="522" spans="1:12" s="249" customFormat="1" ht="15" x14ac:dyDescent="0.25">
      <c r="A522" s="256" t="s">
        <v>33</v>
      </c>
      <c r="B522" s="261" t="s">
        <v>47</v>
      </c>
      <c r="C522" s="256" t="s">
        <v>26</v>
      </c>
      <c r="D522" s="262">
        <v>0.06</v>
      </c>
      <c r="E522" s="260">
        <f>+VLOOKUP(B522,'M.O.'!$B$32:$F$68,5,0)</f>
        <v>528259</v>
      </c>
      <c r="F522" s="260">
        <f t="shared" si="129"/>
        <v>31695.539999999997</v>
      </c>
      <c r="G522" s="260" t="str">
        <f t="shared" si="130"/>
        <v/>
      </c>
      <c r="H522" s="260" t="str">
        <f t="shared" si="131"/>
        <v/>
      </c>
      <c r="I522" s="260" t="str">
        <f t="shared" si="132"/>
        <v/>
      </c>
      <c r="L522" s="250"/>
    </row>
    <row r="523" spans="1:12" s="249" customFormat="1" ht="15" x14ac:dyDescent="0.25">
      <c r="A523" s="256" t="s">
        <v>24</v>
      </c>
      <c r="B523" s="257" t="s">
        <v>41</v>
      </c>
      <c r="C523" s="258" t="s">
        <v>35</v>
      </c>
      <c r="D523" s="327">
        <v>0.1</v>
      </c>
      <c r="E523" s="336">
        <f>+F522</f>
        <v>31695.539999999997</v>
      </c>
      <c r="F523" s="260" t="str">
        <f t="shared" si="129"/>
        <v/>
      </c>
      <c r="G523" s="260" t="str">
        <f t="shared" si="130"/>
        <v/>
      </c>
      <c r="H523" s="260">
        <f t="shared" si="131"/>
        <v>3169.5540000000001</v>
      </c>
      <c r="I523" s="260" t="str">
        <f t="shared" si="132"/>
        <v/>
      </c>
      <c r="L523" s="250"/>
    </row>
    <row r="524" spans="1:12" s="249" customFormat="1" ht="15" x14ac:dyDescent="0.25">
      <c r="A524" s="256" t="s">
        <v>45</v>
      </c>
      <c r="B524" s="257" t="s">
        <v>46</v>
      </c>
      <c r="C524" s="258" t="s">
        <v>35</v>
      </c>
      <c r="D524" s="327">
        <v>0.5</v>
      </c>
      <c r="E524" s="335">
        <f>+F522</f>
        <v>31695.539999999997</v>
      </c>
      <c r="F524" s="260" t="str">
        <f t="shared" si="129"/>
        <v/>
      </c>
      <c r="G524" s="260" t="str">
        <f t="shared" si="130"/>
        <v/>
      </c>
      <c r="H524" s="260" t="str">
        <f t="shared" si="131"/>
        <v/>
      </c>
      <c r="I524" s="260">
        <f t="shared" si="132"/>
        <v>15847.769999999999</v>
      </c>
      <c r="L524" s="250"/>
    </row>
    <row r="525" spans="1:12" s="249" customFormat="1" ht="15" x14ac:dyDescent="0.25">
      <c r="A525" s="339"/>
      <c r="B525" s="340"/>
      <c r="C525" s="276"/>
      <c r="D525" s="341"/>
      <c r="E525" s="278"/>
      <c r="F525" s="278"/>
      <c r="G525" s="278"/>
      <c r="H525" s="278"/>
      <c r="I525" s="278"/>
      <c r="L525" s="250"/>
    </row>
    <row r="526" spans="1:12" s="249" customFormat="1" ht="15.6" x14ac:dyDescent="0.25">
      <c r="A526" s="287"/>
      <c r="B526" s="287" t="s">
        <v>36</v>
      </c>
      <c r="C526" s="288">
        <f>ROUND(SUM(F526:I526),0)</f>
        <v>207226</v>
      </c>
      <c r="D526" s="289" t="s">
        <v>13</v>
      </c>
      <c r="E526" s="272"/>
      <c r="F526" s="272">
        <f>SUM(F518:F524)</f>
        <v>31695.539999999997</v>
      </c>
      <c r="G526" s="272">
        <f>SUM(G518:G524)</f>
        <v>98974.085000000006</v>
      </c>
      <c r="H526" s="272">
        <f>SUM(H518:H524)</f>
        <v>59908.754000000001</v>
      </c>
      <c r="I526" s="272">
        <f>SUM(I518:I524)</f>
        <v>16647.769999999997</v>
      </c>
      <c r="L526" s="250"/>
    </row>
    <row r="527" spans="1:12" s="249" customFormat="1" ht="15.6" x14ac:dyDescent="0.25">
      <c r="A527" s="314"/>
      <c r="B527" s="314"/>
      <c r="C527" s="359"/>
      <c r="D527" s="316"/>
      <c r="E527" s="254"/>
      <c r="F527" s="254"/>
      <c r="G527" s="254"/>
      <c r="H527" s="254"/>
      <c r="I527" s="254"/>
      <c r="L527" s="250"/>
    </row>
    <row r="528" spans="1:12" s="249" customFormat="1" ht="15" x14ac:dyDescent="0.25">
      <c r="A528" s="516"/>
      <c r="B528" s="516"/>
      <c r="C528" s="516"/>
      <c r="D528" s="516"/>
      <c r="E528" s="516"/>
      <c r="F528" s="516"/>
      <c r="G528" s="516"/>
      <c r="H528" s="516"/>
      <c r="I528" s="516"/>
      <c r="L528" s="250"/>
    </row>
    <row r="529" spans="1:12" s="249" customFormat="1" ht="15.6" x14ac:dyDescent="0.25">
      <c r="A529" s="669" t="s">
        <v>9</v>
      </c>
      <c r="B529" s="669"/>
      <c r="C529" s="701" t="str">
        <f>+PRESUPUESTO!A38</f>
        <v>3.15</v>
      </c>
      <c r="D529" s="701"/>
      <c r="E529" s="701"/>
      <c r="F529" s="701"/>
      <c r="G529" s="701"/>
      <c r="H529" s="701"/>
      <c r="I529" s="701"/>
      <c r="L529" s="250"/>
    </row>
    <row r="530" spans="1:12" s="249" customFormat="1" ht="15.6" x14ac:dyDescent="0.25">
      <c r="A530" s="669" t="s">
        <v>10</v>
      </c>
      <c r="B530" s="669"/>
      <c r="C530" s="677" t="str">
        <f>+PRESUPUESTO!B38</f>
        <v>SUMINISTRO E INSTALACIÓN DE TUBERÍA PEAD PN12.5 DN 110 mm (Ø4"), INCLUYE TERMOFUSION</v>
      </c>
      <c r="D530" s="678"/>
      <c r="E530" s="678"/>
      <c r="F530" s="678"/>
      <c r="G530" s="678"/>
      <c r="H530" s="678"/>
      <c r="I530" s="678"/>
      <c r="L530" s="250"/>
    </row>
    <row r="531" spans="1:12" s="249" customFormat="1" ht="15.6" x14ac:dyDescent="0.25">
      <c r="A531" s="669" t="s">
        <v>403</v>
      </c>
      <c r="B531" s="669"/>
      <c r="C531" s="671" t="str">
        <f>+PRESUPUESTO!C38</f>
        <v>M</v>
      </c>
      <c r="D531" s="671"/>
      <c r="E531" s="671"/>
      <c r="F531" s="671"/>
      <c r="G531" s="671"/>
      <c r="H531" s="671"/>
      <c r="I531" s="671"/>
      <c r="L531" s="250"/>
    </row>
    <row r="532" spans="1:12" s="249" customFormat="1" ht="15.6" x14ac:dyDescent="0.25">
      <c r="A532" s="672" t="s">
        <v>14</v>
      </c>
      <c r="B532" s="672" t="s">
        <v>15</v>
      </c>
      <c r="C532" s="673" t="s">
        <v>16</v>
      </c>
      <c r="D532" s="674" t="s">
        <v>17</v>
      </c>
      <c r="E532" s="673" t="s">
        <v>18</v>
      </c>
      <c r="F532" s="673" t="s">
        <v>19</v>
      </c>
      <c r="G532" s="673"/>
      <c r="H532" s="673"/>
      <c r="I532" s="673"/>
      <c r="L532" s="250"/>
    </row>
    <row r="533" spans="1:12" s="249" customFormat="1" ht="31.2" x14ac:dyDescent="0.25">
      <c r="A533" s="689"/>
      <c r="B533" s="689"/>
      <c r="C533" s="676"/>
      <c r="D533" s="675"/>
      <c r="E533" s="676"/>
      <c r="F533" s="272" t="s">
        <v>20</v>
      </c>
      <c r="G533" s="272" t="s">
        <v>21</v>
      </c>
      <c r="H533" s="273" t="s">
        <v>22</v>
      </c>
      <c r="I533" s="272" t="s">
        <v>23</v>
      </c>
      <c r="L533" s="250"/>
    </row>
    <row r="534" spans="1:12" s="249" customFormat="1" ht="15.6" x14ac:dyDescent="0.25">
      <c r="A534" s="253"/>
      <c r="B534" s="253"/>
      <c r="C534" s="254"/>
      <c r="D534" s="255"/>
      <c r="E534" s="254"/>
      <c r="F534" s="254"/>
      <c r="G534" s="254"/>
      <c r="H534" s="254"/>
      <c r="I534" s="254"/>
      <c r="L534" s="250"/>
    </row>
    <row r="535" spans="1:12" s="249" customFormat="1" ht="15" x14ac:dyDescent="0.25">
      <c r="A535" s="256" t="s">
        <v>27</v>
      </c>
      <c r="B535" s="257" t="s">
        <v>521</v>
      </c>
      <c r="C535" s="256" t="s">
        <v>13</v>
      </c>
      <c r="D535" s="262">
        <v>1</v>
      </c>
      <c r="E535" s="260">
        <f>+VLOOKUP(B535,'MAT-EQU'!$B$7:$D$124,3,FALSE)</f>
        <v>59201.31</v>
      </c>
      <c r="F535" s="260" t="str">
        <f t="shared" ref="F535:F541" si="133">IF(A535="MO",D535*E535,"")</f>
        <v/>
      </c>
      <c r="G535" s="260">
        <f t="shared" ref="G535:G541" si="134">IF(A535="MA",D535*E535,"")</f>
        <v>59201.31</v>
      </c>
      <c r="H535" s="260" t="str">
        <f t="shared" ref="H535:H541" si="135">IF(A535="HE",D535*E535,"")</f>
        <v/>
      </c>
      <c r="I535" s="260" t="str">
        <f t="shared" ref="I535:I541" si="136">IF(A535="OT",D535*E535,"")</f>
        <v/>
      </c>
      <c r="L535" s="250"/>
    </row>
    <row r="536" spans="1:12" s="249" customFormat="1" ht="15" x14ac:dyDescent="0.25">
      <c r="A536" s="256" t="s">
        <v>24</v>
      </c>
      <c r="B536" s="257" t="s">
        <v>292</v>
      </c>
      <c r="C536" s="256" t="s">
        <v>26</v>
      </c>
      <c r="D536" s="262">
        <v>0.2</v>
      </c>
      <c r="E536" s="260">
        <f>+VLOOKUP(B536,'MAT-EQU'!$B$7:$D$124,3,FALSE)</f>
        <v>172550</v>
      </c>
      <c r="F536" s="260" t="str">
        <f t="shared" si="133"/>
        <v/>
      </c>
      <c r="G536" s="260" t="str">
        <f t="shared" si="134"/>
        <v/>
      </c>
      <c r="H536" s="260">
        <f t="shared" si="135"/>
        <v>34510</v>
      </c>
      <c r="I536" s="260" t="str">
        <f t="shared" si="136"/>
        <v/>
      </c>
      <c r="L536" s="250"/>
    </row>
    <row r="537" spans="1:12" s="249" customFormat="1" ht="15" x14ac:dyDescent="0.25">
      <c r="A537" s="256" t="s">
        <v>24</v>
      </c>
      <c r="B537" s="257" t="s">
        <v>266</v>
      </c>
      <c r="C537" s="256" t="s">
        <v>26</v>
      </c>
      <c r="D537" s="262">
        <v>0.2</v>
      </c>
      <c r="E537" s="260">
        <f>+VLOOKUP(B537,'MAT-EQU'!$B$7:$D$124,3,FALSE)</f>
        <v>111146</v>
      </c>
      <c r="F537" s="260" t="str">
        <f t="shared" si="133"/>
        <v/>
      </c>
      <c r="G537" s="260" t="str">
        <f t="shared" si="134"/>
        <v/>
      </c>
      <c r="H537" s="260">
        <f t="shared" si="135"/>
        <v>22229.200000000001</v>
      </c>
      <c r="I537" s="260" t="str">
        <f t="shared" si="136"/>
        <v/>
      </c>
      <c r="L537" s="250"/>
    </row>
    <row r="538" spans="1:12" s="249" customFormat="1" ht="15" x14ac:dyDescent="0.25">
      <c r="A538" s="256" t="s">
        <v>45</v>
      </c>
      <c r="B538" s="257" t="s">
        <v>462</v>
      </c>
      <c r="C538" s="256" t="s">
        <v>368</v>
      </c>
      <c r="D538" s="262">
        <v>2E-3</v>
      </c>
      <c r="E538" s="260">
        <f>+VLOOKUP(B538,'MAT-EQU'!$B$7:$D$124,3,FALSE)</f>
        <v>400000</v>
      </c>
      <c r="F538" s="260" t="str">
        <f t="shared" si="133"/>
        <v/>
      </c>
      <c r="G538" s="260" t="str">
        <f t="shared" si="134"/>
        <v/>
      </c>
      <c r="H538" s="260" t="str">
        <f t="shared" si="135"/>
        <v/>
      </c>
      <c r="I538" s="260">
        <f t="shared" si="136"/>
        <v>800</v>
      </c>
      <c r="L538" s="250"/>
    </row>
    <row r="539" spans="1:12" s="249" customFormat="1" ht="15" x14ac:dyDescent="0.25">
      <c r="A539" s="256" t="s">
        <v>33</v>
      </c>
      <c r="B539" s="261" t="s">
        <v>47</v>
      </c>
      <c r="C539" s="256" t="s">
        <v>26</v>
      </c>
      <c r="D539" s="262">
        <v>0.06</v>
      </c>
      <c r="E539" s="260">
        <f>+VLOOKUP(B539,'M.O.'!$B$32:$F$68,5,0)</f>
        <v>528259</v>
      </c>
      <c r="F539" s="260">
        <f t="shared" si="133"/>
        <v>31695.539999999997</v>
      </c>
      <c r="G539" s="260" t="str">
        <f t="shared" si="134"/>
        <v/>
      </c>
      <c r="H539" s="260" t="str">
        <f t="shared" si="135"/>
        <v/>
      </c>
      <c r="I539" s="260" t="str">
        <f t="shared" si="136"/>
        <v/>
      </c>
      <c r="L539" s="250"/>
    </row>
    <row r="540" spans="1:12" s="249" customFormat="1" ht="15" x14ac:dyDescent="0.25">
      <c r="A540" s="256" t="s">
        <v>24</v>
      </c>
      <c r="B540" s="257" t="s">
        <v>41</v>
      </c>
      <c r="C540" s="258" t="s">
        <v>35</v>
      </c>
      <c r="D540" s="327">
        <v>0.1</v>
      </c>
      <c r="E540" s="336">
        <f>+F539</f>
        <v>31695.539999999997</v>
      </c>
      <c r="F540" s="260" t="str">
        <f t="shared" si="133"/>
        <v/>
      </c>
      <c r="G540" s="260" t="str">
        <f t="shared" si="134"/>
        <v/>
      </c>
      <c r="H540" s="260">
        <f t="shared" si="135"/>
        <v>3169.5540000000001</v>
      </c>
      <c r="I540" s="260" t="str">
        <f t="shared" si="136"/>
        <v/>
      </c>
      <c r="L540" s="250"/>
    </row>
    <row r="541" spans="1:12" s="249" customFormat="1" ht="15" x14ac:dyDescent="0.25">
      <c r="A541" s="256" t="s">
        <v>45</v>
      </c>
      <c r="B541" s="257" t="s">
        <v>46</v>
      </c>
      <c r="C541" s="258" t="s">
        <v>35</v>
      </c>
      <c r="D541" s="327">
        <v>0.5</v>
      </c>
      <c r="E541" s="335">
        <f>+F539</f>
        <v>31695.539999999997</v>
      </c>
      <c r="F541" s="260" t="str">
        <f t="shared" si="133"/>
        <v/>
      </c>
      <c r="G541" s="260" t="str">
        <f t="shared" si="134"/>
        <v/>
      </c>
      <c r="H541" s="260" t="str">
        <f t="shared" si="135"/>
        <v/>
      </c>
      <c r="I541" s="260">
        <f t="shared" si="136"/>
        <v>15847.769999999999</v>
      </c>
      <c r="L541" s="250"/>
    </row>
    <row r="542" spans="1:12" s="249" customFormat="1" ht="15" x14ac:dyDescent="0.25">
      <c r="A542" s="339"/>
      <c r="B542" s="340"/>
      <c r="C542" s="276"/>
      <c r="D542" s="341"/>
      <c r="E542" s="278"/>
      <c r="F542" s="278"/>
      <c r="G542" s="278"/>
      <c r="H542" s="278"/>
      <c r="I542" s="278"/>
      <c r="L542" s="250"/>
    </row>
    <row r="543" spans="1:12" s="249" customFormat="1" ht="15.6" x14ac:dyDescent="0.25">
      <c r="A543" s="287"/>
      <c r="B543" s="287" t="s">
        <v>36</v>
      </c>
      <c r="C543" s="288">
        <f>ROUND(SUM(F543:I543),0)</f>
        <v>167453</v>
      </c>
      <c r="D543" s="289" t="s">
        <v>13</v>
      </c>
      <c r="E543" s="272"/>
      <c r="F543" s="272">
        <f>SUM(F535:F541)</f>
        <v>31695.539999999997</v>
      </c>
      <c r="G543" s="272">
        <f>SUM(G535:G541)</f>
        <v>59201.31</v>
      </c>
      <c r="H543" s="272">
        <f>SUM(H535:H541)</f>
        <v>59908.754000000001</v>
      </c>
      <c r="I543" s="272">
        <f>SUM(I535:I541)</f>
        <v>16647.769999999997</v>
      </c>
      <c r="L543" s="250"/>
    </row>
    <row r="544" spans="1:12" s="249" customFormat="1" ht="15.6" x14ac:dyDescent="0.25">
      <c r="A544" s="314"/>
      <c r="B544" s="314"/>
      <c r="C544" s="359"/>
      <c r="D544" s="316"/>
      <c r="E544" s="254"/>
      <c r="F544" s="254"/>
      <c r="G544" s="254"/>
      <c r="H544" s="254"/>
      <c r="I544" s="254"/>
      <c r="L544" s="250"/>
    </row>
    <row r="545" spans="1:12" s="249" customFormat="1" ht="15" x14ac:dyDescent="0.25">
      <c r="A545" s="516"/>
      <c r="B545" s="516"/>
      <c r="C545" s="516"/>
      <c r="D545" s="516"/>
      <c r="E545" s="516"/>
      <c r="F545" s="516"/>
      <c r="G545" s="516"/>
      <c r="H545" s="516"/>
      <c r="I545" s="516"/>
      <c r="L545" s="250"/>
    </row>
    <row r="546" spans="1:12" s="249" customFormat="1" ht="15.6" x14ac:dyDescent="0.25">
      <c r="A546" s="669" t="s">
        <v>9</v>
      </c>
      <c r="B546" s="669"/>
      <c r="C546" s="701" t="str">
        <f>+PRESUPUESTO!A39</f>
        <v>3.16</v>
      </c>
      <c r="D546" s="701"/>
      <c r="E546" s="701"/>
      <c r="F546" s="701"/>
      <c r="G546" s="701"/>
      <c r="H546" s="701"/>
      <c r="I546" s="701"/>
      <c r="L546" s="250"/>
    </row>
    <row r="547" spans="1:12" s="249" customFormat="1" ht="15.6" x14ac:dyDescent="0.25">
      <c r="A547" s="669" t="s">
        <v>10</v>
      </c>
      <c r="B547" s="669"/>
      <c r="C547" s="677" t="str">
        <f>+PRESUPUESTO!B39</f>
        <v>SUMINISTRO E INSTALACIÓN DE TUBERÍA PEAD PN16 DN 110 mm (Ø4"), INCLUYE TERMOFUSION</v>
      </c>
      <c r="D547" s="678"/>
      <c r="E547" s="678"/>
      <c r="F547" s="678"/>
      <c r="G547" s="678"/>
      <c r="H547" s="678"/>
      <c r="I547" s="678"/>
      <c r="L547" s="250"/>
    </row>
    <row r="548" spans="1:12" s="249" customFormat="1" ht="15.6" x14ac:dyDescent="0.25">
      <c r="A548" s="669" t="s">
        <v>403</v>
      </c>
      <c r="B548" s="669"/>
      <c r="C548" s="671" t="str">
        <f>+PRESUPUESTO!C39</f>
        <v>M</v>
      </c>
      <c r="D548" s="671"/>
      <c r="E548" s="671"/>
      <c r="F548" s="671"/>
      <c r="G548" s="671"/>
      <c r="H548" s="671"/>
      <c r="I548" s="671"/>
      <c r="L548" s="250"/>
    </row>
    <row r="549" spans="1:12" s="249" customFormat="1" ht="15.6" x14ac:dyDescent="0.25">
      <c r="A549" s="672" t="s">
        <v>14</v>
      </c>
      <c r="B549" s="672" t="s">
        <v>15</v>
      </c>
      <c r="C549" s="673" t="s">
        <v>16</v>
      </c>
      <c r="D549" s="674" t="s">
        <v>17</v>
      </c>
      <c r="E549" s="673" t="s">
        <v>18</v>
      </c>
      <c r="F549" s="673" t="s">
        <v>19</v>
      </c>
      <c r="G549" s="673"/>
      <c r="H549" s="673"/>
      <c r="I549" s="673"/>
      <c r="L549" s="250"/>
    </row>
    <row r="550" spans="1:12" s="249" customFormat="1" ht="31.2" x14ac:dyDescent="0.25">
      <c r="A550" s="689"/>
      <c r="B550" s="689"/>
      <c r="C550" s="676"/>
      <c r="D550" s="675"/>
      <c r="E550" s="676"/>
      <c r="F550" s="272" t="s">
        <v>20</v>
      </c>
      <c r="G550" s="272" t="s">
        <v>21</v>
      </c>
      <c r="H550" s="273" t="s">
        <v>22</v>
      </c>
      <c r="I550" s="272" t="s">
        <v>23</v>
      </c>
      <c r="L550" s="250"/>
    </row>
    <row r="551" spans="1:12" s="249" customFormat="1" ht="15.6" x14ac:dyDescent="0.25">
      <c r="A551" s="253"/>
      <c r="B551" s="253"/>
      <c r="C551" s="254"/>
      <c r="D551" s="255"/>
      <c r="E551" s="254"/>
      <c r="F551" s="254"/>
      <c r="G551" s="254"/>
      <c r="H551" s="254"/>
      <c r="I551" s="254"/>
      <c r="L551" s="250"/>
    </row>
    <row r="552" spans="1:12" s="249" customFormat="1" ht="15" x14ac:dyDescent="0.25">
      <c r="A552" s="256" t="s">
        <v>27</v>
      </c>
      <c r="B552" s="257" t="s">
        <v>522</v>
      </c>
      <c r="C552" s="256" t="s">
        <v>13</v>
      </c>
      <c r="D552" s="262">
        <v>1</v>
      </c>
      <c r="E552" s="260">
        <f>+VLOOKUP(B552,'MAT-EQU'!$B$7:$D$124,3,FALSE)</f>
        <v>69697.903333333335</v>
      </c>
      <c r="F552" s="260" t="str">
        <f t="shared" ref="F552:F558" si="137">IF(A552="MO",D552*E552,"")</f>
        <v/>
      </c>
      <c r="G552" s="260">
        <f t="shared" ref="G552:G558" si="138">IF(A552="MA",D552*E552,"")</f>
        <v>69697.903333333335</v>
      </c>
      <c r="H552" s="260" t="str">
        <f t="shared" ref="H552:H558" si="139">IF(A552="HE",D552*E552,"")</f>
        <v/>
      </c>
      <c r="I552" s="260" t="str">
        <f t="shared" ref="I552:I558" si="140">IF(A552="OT",D552*E552,"")</f>
        <v/>
      </c>
      <c r="L552" s="250"/>
    </row>
    <row r="553" spans="1:12" s="249" customFormat="1" ht="15" x14ac:dyDescent="0.25">
      <c r="A553" s="256" t="s">
        <v>24</v>
      </c>
      <c r="B553" s="257" t="s">
        <v>292</v>
      </c>
      <c r="C553" s="256" t="s">
        <v>26</v>
      </c>
      <c r="D553" s="262">
        <v>0.2</v>
      </c>
      <c r="E553" s="260">
        <f>+VLOOKUP(B553,'MAT-EQU'!$B$7:$D$124,3,FALSE)</f>
        <v>172550</v>
      </c>
      <c r="F553" s="260" t="str">
        <f t="shared" si="137"/>
        <v/>
      </c>
      <c r="G553" s="260" t="str">
        <f t="shared" si="138"/>
        <v/>
      </c>
      <c r="H553" s="260">
        <f t="shared" si="139"/>
        <v>34510</v>
      </c>
      <c r="I553" s="260" t="str">
        <f t="shared" si="140"/>
        <v/>
      </c>
      <c r="L553" s="250"/>
    </row>
    <row r="554" spans="1:12" s="249" customFormat="1" ht="15" x14ac:dyDescent="0.25">
      <c r="A554" s="256" t="s">
        <v>24</v>
      </c>
      <c r="B554" s="257" t="s">
        <v>266</v>
      </c>
      <c r="C554" s="256" t="s">
        <v>26</v>
      </c>
      <c r="D554" s="262">
        <v>0.2</v>
      </c>
      <c r="E554" s="260">
        <f>+VLOOKUP(B554,'MAT-EQU'!$B$7:$D$124,3,FALSE)</f>
        <v>111146</v>
      </c>
      <c r="F554" s="260" t="str">
        <f t="shared" si="137"/>
        <v/>
      </c>
      <c r="G554" s="260" t="str">
        <f t="shared" si="138"/>
        <v/>
      </c>
      <c r="H554" s="260">
        <f t="shared" si="139"/>
        <v>22229.200000000001</v>
      </c>
      <c r="I554" s="260" t="str">
        <f t="shared" si="140"/>
        <v/>
      </c>
      <c r="L554" s="250"/>
    </row>
    <row r="555" spans="1:12" s="249" customFormat="1" ht="15" x14ac:dyDescent="0.25">
      <c r="A555" s="256" t="s">
        <v>45</v>
      </c>
      <c r="B555" s="257" t="s">
        <v>462</v>
      </c>
      <c r="C555" s="256" t="s">
        <v>368</v>
      </c>
      <c r="D555" s="262">
        <v>2E-3</v>
      </c>
      <c r="E555" s="260">
        <f>+VLOOKUP(B555,'MAT-EQU'!$B$7:$D$124,3,FALSE)</f>
        <v>400000</v>
      </c>
      <c r="F555" s="260" t="str">
        <f t="shared" si="137"/>
        <v/>
      </c>
      <c r="G555" s="260" t="str">
        <f t="shared" si="138"/>
        <v/>
      </c>
      <c r="H555" s="260" t="str">
        <f t="shared" si="139"/>
        <v/>
      </c>
      <c r="I555" s="260">
        <f t="shared" si="140"/>
        <v>800</v>
      </c>
      <c r="L555" s="250"/>
    </row>
    <row r="556" spans="1:12" s="249" customFormat="1" ht="15" x14ac:dyDescent="0.25">
      <c r="A556" s="256" t="s">
        <v>33</v>
      </c>
      <c r="B556" s="261" t="s">
        <v>47</v>
      </c>
      <c r="C556" s="256" t="s">
        <v>26</v>
      </c>
      <c r="D556" s="262">
        <v>0.06</v>
      </c>
      <c r="E556" s="260">
        <f>+VLOOKUP(B556,'M.O.'!$B$32:$F$68,5,0)</f>
        <v>528259</v>
      </c>
      <c r="F556" s="260">
        <f t="shared" si="137"/>
        <v>31695.539999999997</v>
      </c>
      <c r="G556" s="260" t="str">
        <f t="shared" si="138"/>
        <v/>
      </c>
      <c r="H556" s="260" t="str">
        <f t="shared" si="139"/>
        <v/>
      </c>
      <c r="I556" s="260" t="str">
        <f t="shared" si="140"/>
        <v/>
      </c>
      <c r="L556" s="250"/>
    </row>
    <row r="557" spans="1:12" s="249" customFormat="1" ht="15" x14ac:dyDescent="0.25">
      <c r="A557" s="256" t="s">
        <v>24</v>
      </c>
      <c r="B557" s="257" t="s">
        <v>41</v>
      </c>
      <c r="C557" s="258" t="s">
        <v>35</v>
      </c>
      <c r="D557" s="327">
        <v>0.1</v>
      </c>
      <c r="E557" s="336">
        <f>+F556</f>
        <v>31695.539999999997</v>
      </c>
      <c r="F557" s="260" t="str">
        <f t="shared" si="137"/>
        <v/>
      </c>
      <c r="G557" s="260" t="str">
        <f t="shared" si="138"/>
        <v/>
      </c>
      <c r="H557" s="260">
        <f t="shared" si="139"/>
        <v>3169.5540000000001</v>
      </c>
      <c r="I557" s="260" t="str">
        <f t="shared" si="140"/>
        <v/>
      </c>
      <c r="L557" s="250"/>
    </row>
    <row r="558" spans="1:12" s="249" customFormat="1" ht="15" x14ac:dyDescent="0.25">
      <c r="A558" s="256" t="s">
        <v>45</v>
      </c>
      <c r="B558" s="257" t="s">
        <v>46</v>
      </c>
      <c r="C558" s="258" t="s">
        <v>35</v>
      </c>
      <c r="D558" s="327">
        <v>0.5</v>
      </c>
      <c r="E558" s="335">
        <f>+F556</f>
        <v>31695.539999999997</v>
      </c>
      <c r="F558" s="260" t="str">
        <f t="shared" si="137"/>
        <v/>
      </c>
      <c r="G558" s="260" t="str">
        <f t="shared" si="138"/>
        <v/>
      </c>
      <c r="H558" s="260" t="str">
        <f t="shared" si="139"/>
        <v/>
      </c>
      <c r="I558" s="260">
        <f t="shared" si="140"/>
        <v>15847.769999999999</v>
      </c>
      <c r="L558" s="250"/>
    </row>
    <row r="559" spans="1:12" s="249" customFormat="1" ht="15" x14ac:dyDescent="0.25">
      <c r="A559" s="339"/>
      <c r="B559" s="340"/>
      <c r="C559" s="276"/>
      <c r="D559" s="341"/>
      <c r="E559" s="278"/>
      <c r="F559" s="278"/>
      <c r="G559" s="278"/>
      <c r="H559" s="278"/>
      <c r="I559" s="278"/>
      <c r="L559" s="250"/>
    </row>
    <row r="560" spans="1:12" s="249" customFormat="1" ht="15.6" x14ac:dyDescent="0.25">
      <c r="A560" s="287"/>
      <c r="B560" s="287" t="s">
        <v>36</v>
      </c>
      <c r="C560" s="288">
        <f>ROUND(SUM(F560:I560),0)</f>
        <v>177950</v>
      </c>
      <c r="D560" s="289" t="s">
        <v>13</v>
      </c>
      <c r="E560" s="272"/>
      <c r="F560" s="272">
        <f>SUM(F552:F558)</f>
        <v>31695.539999999997</v>
      </c>
      <c r="G560" s="272">
        <f>SUM(G552:G558)</f>
        <v>69697.903333333335</v>
      </c>
      <c r="H560" s="272">
        <f>SUM(H552:H558)</f>
        <v>59908.754000000001</v>
      </c>
      <c r="I560" s="272">
        <f>SUM(I552:I558)</f>
        <v>16647.769999999997</v>
      </c>
      <c r="L560" s="250"/>
    </row>
    <row r="561" spans="1:12" s="249" customFormat="1" ht="15.6" x14ac:dyDescent="0.25">
      <c r="A561" s="314"/>
      <c r="B561" s="314"/>
      <c r="C561" s="359"/>
      <c r="D561" s="316"/>
      <c r="E561" s="254"/>
      <c r="F561" s="254"/>
      <c r="G561" s="254"/>
      <c r="H561" s="254"/>
      <c r="I561" s="254"/>
      <c r="L561" s="250"/>
    </row>
    <row r="562" spans="1:12" s="249" customFormat="1" ht="15" x14ac:dyDescent="0.25">
      <c r="A562" s="516"/>
      <c r="B562" s="516"/>
      <c r="C562" s="516"/>
      <c r="D562" s="516"/>
      <c r="E562" s="516"/>
      <c r="F562" s="516"/>
      <c r="G562" s="516"/>
      <c r="H562" s="516"/>
      <c r="I562" s="516"/>
      <c r="L562" s="250"/>
    </row>
    <row r="563" spans="1:12" s="249" customFormat="1" ht="15.6" x14ac:dyDescent="0.25">
      <c r="A563" s="669" t="s">
        <v>9</v>
      </c>
      <c r="B563" s="669"/>
      <c r="C563" s="701" t="str">
        <f>+PRESUPUESTO!A40</f>
        <v>3.17</v>
      </c>
      <c r="D563" s="701"/>
      <c r="E563" s="701"/>
      <c r="F563" s="701"/>
      <c r="G563" s="701"/>
      <c r="H563" s="701"/>
      <c r="I563" s="701"/>
      <c r="L563" s="250"/>
    </row>
    <row r="564" spans="1:12" s="249" customFormat="1" ht="15.6" x14ac:dyDescent="0.25">
      <c r="A564" s="669" t="s">
        <v>10</v>
      </c>
      <c r="B564" s="669"/>
      <c r="C564" s="677" t="str">
        <f>+PRESUPUESTO!B40</f>
        <v>TEE REDUCIDA HD Ø4" x Ø2", EXTREMO BRIDA</v>
      </c>
      <c r="D564" s="678"/>
      <c r="E564" s="678"/>
      <c r="F564" s="678"/>
      <c r="G564" s="678"/>
      <c r="H564" s="678"/>
      <c r="I564" s="678"/>
      <c r="L564" s="250"/>
    </row>
    <row r="565" spans="1:12" s="249" customFormat="1" ht="15.6" x14ac:dyDescent="0.25">
      <c r="A565" s="669" t="s">
        <v>403</v>
      </c>
      <c r="B565" s="669"/>
      <c r="C565" s="671" t="str">
        <f>+PRESUPUESTO!C40</f>
        <v>UN</v>
      </c>
      <c r="D565" s="671"/>
      <c r="E565" s="671"/>
      <c r="F565" s="671"/>
      <c r="G565" s="671"/>
      <c r="H565" s="671"/>
      <c r="I565" s="671"/>
      <c r="L565" s="250"/>
    </row>
    <row r="566" spans="1:12" s="249" customFormat="1" ht="15.6" x14ac:dyDescent="0.25">
      <c r="A566" s="672" t="s">
        <v>14</v>
      </c>
      <c r="B566" s="672" t="s">
        <v>15</v>
      </c>
      <c r="C566" s="673" t="s">
        <v>16</v>
      </c>
      <c r="D566" s="674" t="s">
        <v>17</v>
      </c>
      <c r="E566" s="673" t="s">
        <v>18</v>
      </c>
      <c r="F566" s="673" t="s">
        <v>19</v>
      </c>
      <c r="G566" s="673"/>
      <c r="H566" s="673"/>
      <c r="I566" s="673"/>
      <c r="L566" s="250"/>
    </row>
    <row r="567" spans="1:12" s="249" customFormat="1" ht="31.2" x14ac:dyDescent="0.25">
      <c r="A567" s="689"/>
      <c r="B567" s="689"/>
      <c r="C567" s="676"/>
      <c r="D567" s="675"/>
      <c r="E567" s="676"/>
      <c r="F567" s="272" t="s">
        <v>20</v>
      </c>
      <c r="G567" s="272" t="s">
        <v>21</v>
      </c>
      <c r="H567" s="273" t="s">
        <v>22</v>
      </c>
      <c r="I567" s="272" t="s">
        <v>23</v>
      </c>
      <c r="L567" s="250"/>
    </row>
    <row r="568" spans="1:12" s="249" customFormat="1" ht="15.6" x14ac:dyDescent="0.25">
      <c r="A568" s="253"/>
      <c r="B568" s="253"/>
      <c r="C568" s="254"/>
      <c r="D568" s="255"/>
      <c r="E568" s="254"/>
      <c r="F568" s="254"/>
      <c r="G568" s="254"/>
      <c r="H568" s="254"/>
      <c r="I568" s="254"/>
      <c r="L568" s="250"/>
    </row>
    <row r="569" spans="1:12" s="249" customFormat="1" ht="30" x14ac:dyDescent="0.25">
      <c r="A569" s="256" t="s">
        <v>27</v>
      </c>
      <c r="B569" s="337" t="s">
        <v>505</v>
      </c>
      <c r="C569" s="256" t="s">
        <v>57</v>
      </c>
      <c r="D569" s="327">
        <v>1</v>
      </c>
      <c r="E569" s="260">
        <f>+VLOOKUP(B569,'MAT-EQU'!$B$7:$D$124,3,FALSE)</f>
        <v>822290</v>
      </c>
      <c r="F569" s="260" t="str">
        <f t="shared" ref="F569:F572" si="141">IF(A569="MO",D569*E569,"")</f>
        <v/>
      </c>
      <c r="G569" s="260">
        <f t="shared" ref="G569:G572" si="142">IF(A569="MA",D569*E569,"")</f>
        <v>822290</v>
      </c>
      <c r="H569" s="260" t="str">
        <f t="shared" ref="H569:H572" si="143">IF(A569="HE",D569*E569,"")</f>
        <v/>
      </c>
      <c r="I569" s="260" t="str">
        <f t="shared" ref="I569:I572" si="144">IF(A569="OT",D569*E569,"")</f>
        <v/>
      </c>
      <c r="L569" s="250"/>
    </row>
    <row r="570" spans="1:12" s="249" customFormat="1" ht="15" x14ac:dyDescent="0.25">
      <c r="A570" s="256" t="s">
        <v>33</v>
      </c>
      <c r="B570" s="257" t="s">
        <v>180</v>
      </c>
      <c r="C570" s="258" t="s">
        <v>26</v>
      </c>
      <c r="D570" s="327">
        <v>0.05</v>
      </c>
      <c r="E570" s="260">
        <f>+VLOOKUP(B570,'M.O.'!$B$32:$F$68,5,0)</f>
        <v>308151</v>
      </c>
      <c r="F570" s="260">
        <f t="shared" si="141"/>
        <v>15407.550000000001</v>
      </c>
      <c r="G570" s="260" t="str">
        <f t="shared" si="142"/>
        <v/>
      </c>
      <c r="H570" s="260" t="str">
        <f t="shared" si="143"/>
        <v/>
      </c>
      <c r="I570" s="260" t="str">
        <f t="shared" si="144"/>
        <v/>
      </c>
      <c r="L570" s="250"/>
    </row>
    <row r="571" spans="1:12" s="249" customFormat="1" ht="15" x14ac:dyDescent="0.25">
      <c r="A571" s="256" t="s">
        <v>24</v>
      </c>
      <c r="B571" s="257" t="s">
        <v>41</v>
      </c>
      <c r="C571" s="258" t="s">
        <v>35</v>
      </c>
      <c r="D571" s="327">
        <v>0.1</v>
      </c>
      <c r="E571" s="260">
        <f>F570</f>
        <v>15407.550000000001</v>
      </c>
      <c r="F571" s="260" t="str">
        <f t="shared" si="141"/>
        <v/>
      </c>
      <c r="G571" s="260" t="str">
        <f t="shared" si="142"/>
        <v/>
      </c>
      <c r="H571" s="260">
        <f t="shared" si="143"/>
        <v>1540.7550000000001</v>
      </c>
      <c r="I571" s="260" t="str">
        <f t="shared" si="144"/>
        <v/>
      </c>
      <c r="L571" s="250"/>
    </row>
    <row r="572" spans="1:12" s="249" customFormat="1" ht="15" x14ac:dyDescent="0.25">
      <c r="A572" s="256" t="s">
        <v>45</v>
      </c>
      <c r="B572" s="257" t="s">
        <v>46</v>
      </c>
      <c r="C572" s="258" t="s">
        <v>35</v>
      </c>
      <c r="D572" s="327">
        <v>0.5</v>
      </c>
      <c r="E572" s="260">
        <f>+F570</f>
        <v>15407.550000000001</v>
      </c>
      <c r="F572" s="260" t="str">
        <f t="shared" si="141"/>
        <v/>
      </c>
      <c r="G572" s="260" t="str">
        <f t="shared" si="142"/>
        <v/>
      </c>
      <c r="H572" s="260" t="str">
        <f t="shared" si="143"/>
        <v/>
      </c>
      <c r="I572" s="260">
        <f t="shared" si="144"/>
        <v>7703.7750000000005</v>
      </c>
      <c r="L572" s="250"/>
    </row>
    <row r="573" spans="1:12" s="249" customFormat="1" ht="15" x14ac:dyDescent="0.25">
      <c r="A573" s="339"/>
      <c r="B573" s="340"/>
      <c r="C573" s="276"/>
      <c r="D573" s="341"/>
      <c r="E573" s="278"/>
      <c r="F573" s="278"/>
      <c r="G573" s="278"/>
      <c r="H573" s="278"/>
      <c r="I573" s="278"/>
      <c r="L573" s="250"/>
    </row>
    <row r="574" spans="1:12" s="249" customFormat="1" ht="15.6" x14ac:dyDescent="0.25">
      <c r="A574" s="265"/>
      <c r="B574" s="265" t="s">
        <v>36</v>
      </c>
      <c r="C574" s="266">
        <f>ROUND(SUM(F574:I574),0)</f>
        <v>846942</v>
      </c>
      <c r="D574" s="267" t="str">
        <f>+C565</f>
        <v>UN</v>
      </c>
      <c r="E574" s="251"/>
      <c r="F574" s="251">
        <f>SUM(F569:F573)</f>
        <v>15407.550000000001</v>
      </c>
      <c r="G574" s="251">
        <f>SUM(G569:G573)</f>
        <v>822290</v>
      </c>
      <c r="H574" s="251">
        <f>SUM(H569:H573)</f>
        <v>1540.7550000000001</v>
      </c>
      <c r="I574" s="251">
        <f>SUM(I569:I573)</f>
        <v>7703.7750000000005</v>
      </c>
      <c r="L574" s="250"/>
    </row>
    <row r="575" spans="1:12" s="249" customFormat="1" ht="15.6" x14ac:dyDescent="0.25">
      <c r="A575" s="314"/>
      <c r="B575" s="314"/>
      <c r="C575" s="359"/>
      <c r="D575" s="316"/>
      <c r="E575" s="254"/>
      <c r="F575" s="254"/>
      <c r="G575" s="254"/>
      <c r="H575" s="254"/>
      <c r="I575" s="254"/>
      <c r="L575" s="250"/>
    </row>
    <row r="576" spans="1:12" s="249" customFormat="1" ht="15" x14ac:dyDescent="0.25">
      <c r="A576" s="516"/>
      <c r="B576" s="516"/>
      <c r="C576" s="516"/>
      <c r="D576" s="516"/>
      <c r="E576" s="516"/>
      <c r="F576" s="516"/>
      <c r="G576" s="516"/>
      <c r="H576" s="516"/>
      <c r="I576" s="516"/>
      <c r="L576" s="250"/>
    </row>
    <row r="577" spans="1:12" s="249" customFormat="1" ht="15.6" x14ac:dyDescent="0.25">
      <c r="A577" s="669" t="s">
        <v>9</v>
      </c>
      <c r="B577" s="669"/>
      <c r="C577" s="701" t="str">
        <f>+PRESUPUESTO!A41</f>
        <v>3.18</v>
      </c>
      <c r="D577" s="701"/>
      <c r="E577" s="701"/>
      <c r="F577" s="701"/>
      <c r="G577" s="701"/>
      <c r="H577" s="701"/>
      <c r="I577" s="701"/>
      <c r="L577" s="250"/>
    </row>
    <row r="578" spans="1:12" s="249" customFormat="1" ht="15.6" x14ac:dyDescent="0.25">
      <c r="A578" s="669" t="s">
        <v>10</v>
      </c>
      <c r="B578" s="669"/>
      <c r="C578" s="677" t="str">
        <f>+PRESUPUESTO!B41</f>
        <v>TEE REDUCIDA HD Ø6" x Ø4", EXTREMO BRIDA</v>
      </c>
      <c r="D578" s="678"/>
      <c r="E578" s="678"/>
      <c r="F578" s="678"/>
      <c r="G578" s="678"/>
      <c r="H578" s="678"/>
      <c r="I578" s="678"/>
      <c r="L578" s="250"/>
    </row>
    <row r="579" spans="1:12" s="249" customFormat="1" ht="15.6" x14ac:dyDescent="0.25">
      <c r="A579" s="669" t="s">
        <v>403</v>
      </c>
      <c r="B579" s="669"/>
      <c r="C579" s="671" t="str">
        <f>+PRESUPUESTO!C41</f>
        <v>UN</v>
      </c>
      <c r="D579" s="671"/>
      <c r="E579" s="671"/>
      <c r="F579" s="671"/>
      <c r="G579" s="671"/>
      <c r="H579" s="671"/>
      <c r="I579" s="671"/>
      <c r="L579" s="250"/>
    </row>
    <row r="580" spans="1:12" s="249" customFormat="1" ht="15.6" x14ac:dyDescent="0.25">
      <c r="A580" s="672" t="s">
        <v>14</v>
      </c>
      <c r="B580" s="672" t="s">
        <v>15</v>
      </c>
      <c r="C580" s="673" t="s">
        <v>16</v>
      </c>
      <c r="D580" s="674" t="s">
        <v>17</v>
      </c>
      <c r="E580" s="673" t="s">
        <v>18</v>
      </c>
      <c r="F580" s="673" t="s">
        <v>19</v>
      </c>
      <c r="G580" s="673"/>
      <c r="H580" s="673"/>
      <c r="I580" s="673"/>
      <c r="L580" s="250"/>
    </row>
    <row r="581" spans="1:12" s="249" customFormat="1" ht="31.2" x14ac:dyDescent="0.25">
      <c r="A581" s="689"/>
      <c r="B581" s="689"/>
      <c r="C581" s="676"/>
      <c r="D581" s="675"/>
      <c r="E581" s="676"/>
      <c r="F581" s="272" t="s">
        <v>20</v>
      </c>
      <c r="G581" s="272" t="s">
        <v>21</v>
      </c>
      <c r="H581" s="273" t="s">
        <v>22</v>
      </c>
      <c r="I581" s="272" t="s">
        <v>23</v>
      </c>
      <c r="L581" s="250"/>
    </row>
    <row r="582" spans="1:12" s="249" customFormat="1" ht="15.6" x14ac:dyDescent="0.25">
      <c r="A582" s="253"/>
      <c r="B582" s="253"/>
      <c r="C582" s="254"/>
      <c r="D582" s="255"/>
      <c r="E582" s="254"/>
      <c r="F582" s="254"/>
      <c r="G582" s="254"/>
      <c r="H582" s="254"/>
      <c r="I582" s="254"/>
      <c r="L582" s="250"/>
    </row>
    <row r="583" spans="1:12" s="249" customFormat="1" ht="30" x14ac:dyDescent="0.25">
      <c r="A583" s="256" t="s">
        <v>27</v>
      </c>
      <c r="B583" s="337" t="s">
        <v>503</v>
      </c>
      <c r="C583" s="256" t="s">
        <v>57</v>
      </c>
      <c r="D583" s="327">
        <v>1</v>
      </c>
      <c r="E583" s="260">
        <f>+VLOOKUP(B583,'MAT-EQU'!$B$7:$D$124,3,FALSE)</f>
        <v>1524390</v>
      </c>
      <c r="F583" s="260" t="str">
        <f t="shared" ref="F583:F586" si="145">IF(A583="MO",D583*E583,"")</f>
        <v/>
      </c>
      <c r="G583" s="260">
        <f t="shared" ref="G583:G586" si="146">IF(A583="MA",D583*E583,"")</f>
        <v>1524390</v>
      </c>
      <c r="H583" s="260" t="str">
        <f t="shared" ref="H583:H586" si="147">IF(A583="HE",D583*E583,"")</f>
        <v/>
      </c>
      <c r="I583" s="260" t="str">
        <f t="shared" ref="I583:I586" si="148">IF(A583="OT",D583*E583,"")</f>
        <v/>
      </c>
      <c r="L583" s="250"/>
    </row>
    <row r="584" spans="1:12" s="249" customFormat="1" ht="15" x14ac:dyDescent="0.25">
      <c r="A584" s="256" t="s">
        <v>33</v>
      </c>
      <c r="B584" s="257" t="s">
        <v>180</v>
      </c>
      <c r="C584" s="258" t="s">
        <v>26</v>
      </c>
      <c r="D584" s="327">
        <v>0.05</v>
      </c>
      <c r="E584" s="260">
        <f>+VLOOKUP(B584,'M.O.'!$B$32:$F$68,5,0)</f>
        <v>308151</v>
      </c>
      <c r="F584" s="260">
        <f t="shared" si="145"/>
        <v>15407.550000000001</v>
      </c>
      <c r="G584" s="260" t="str">
        <f t="shared" si="146"/>
        <v/>
      </c>
      <c r="H584" s="260" t="str">
        <f t="shared" si="147"/>
        <v/>
      </c>
      <c r="I584" s="260" t="str">
        <f t="shared" si="148"/>
        <v/>
      </c>
      <c r="L584" s="250"/>
    </row>
    <row r="585" spans="1:12" s="249" customFormat="1" ht="15" x14ac:dyDescent="0.25">
      <c r="A585" s="256" t="s">
        <v>24</v>
      </c>
      <c r="B585" s="257" t="s">
        <v>41</v>
      </c>
      <c r="C585" s="258" t="s">
        <v>35</v>
      </c>
      <c r="D585" s="327">
        <v>0.1</v>
      </c>
      <c r="E585" s="260">
        <f>F584</f>
        <v>15407.550000000001</v>
      </c>
      <c r="F585" s="260" t="str">
        <f t="shared" si="145"/>
        <v/>
      </c>
      <c r="G585" s="260" t="str">
        <f t="shared" si="146"/>
        <v/>
      </c>
      <c r="H585" s="260">
        <f t="shared" si="147"/>
        <v>1540.7550000000001</v>
      </c>
      <c r="I585" s="260" t="str">
        <f t="shared" si="148"/>
        <v/>
      </c>
      <c r="L585" s="250"/>
    </row>
    <row r="586" spans="1:12" s="249" customFormat="1" ht="15" x14ac:dyDescent="0.25">
      <c r="A586" s="256" t="s">
        <v>45</v>
      </c>
      <c r="B586" s="257" t="s">
        <v>46</v>
      </c>
      <c r="C586" s="258" t="s">
        <v>35</v>
      </c>
      <c r="D586" s="327">
        <v>0.5</v>
      </c>
      <c r="E586" s="260">
        <f>+F584</f>
        <v>15407.550000000001</v>
      </c>
      <c r="F586" s="260" t="str">
        <f t="shared" si="145"/>
        <v/>
      </c>
      <c r="G586" s="260" t="str">
        <f t="shared" si="146"/>
        <v/>
      </c>
      <c r="H586" s="260" t="str">
        <f t="shared" si="147"/>
        <v/>
      </c>
      <c r="I586" s="260">
        <f t="shared" si="148"/>
        <v>7703.7750000000005</v>
      </c>
      <c r="L586" s="250"/>
    </row>
    <row r="587" spans="1:12" s="249" customFormat="1" ht="15" x14ac:dyDescent="0.25">
      <c r="A587" s="339"/>
      <c r="B587" s="340"/>
      <c r="C587" s="276"/>
      <c r="D587" s="341"/>
      <c r="E587" s="278"/>
      <c r="F587" s="278"/>
      <c r="G587" s="278"/>
      <c r="H587" s="278"/>
      <c r="I587" s="278"/>
      <c r="L587" s="250"/>
    </row>
    <row r="588" spans="1:12" s="249" customFormat="1" ht="15.6" x14ac:dyDescent="0.25">
      <c r="A588" s="265"/>
      <c r="B588" s="265" t="s">
        <v>36</v>
      </c>
      <c r="C588" s="266">
        <f>ROUND(SUM(F588:I588),0)</f>
        <v>1549042</v>
      </c>
      <c r="D588" s="267" t="str">
        <f>+C579</f>
        <v>UN</v>
      </c>
      <c r="E588" s="251"/>
      <c r="F588" s="251">
        <f>SUM(F583:F587)</f>
        <v>15407.550000000001</v>
      </c>
      <c r="G588" s="251">
        <f>SUM(G583:G587)</f>
        <v>1524390</v>
      </c>
      <c r="H588" s="251">
        <f>SUM(H583:H587)</f>
        <v>1540.7550000000001</v>
      </c>
      <c r="I588" s="251">
        <f>SUM(I583:I587)</f>
        <v>7703.7750000000005</v>
      </c>
      <c r="L588" s="250"/>
    </row>
    <row r="589" spans="1:12" s="249" customFormat="1" ht="15.6" x14ac:dyDescent="0.25">
      <c r="A589" s="314"/>
      <c r="B589" s="314"/>
      <c r="C589" s="359"/>
      <c r="D589" s="316"/>
      <c r="E589" s="254"/>
      <c r="F589" s="254"/>
      <c r="G589" s="254"/>
      <c r="H589" s="254"/>
      <c r="I589" s="254"/>
      <c r="L589" s="250"/>
    </row>
    <row r="590" spans="1:12" s="249" customFormat="1" ht="15" x14ac:dyDescent="0.25">
      <c r="A590" s="516"/>
      <c r="B590" s="516"/>
      <c r="C590" s="516"/>
      <c r="D590" s="516"/>
      <c r="E590" s="516"/>
      <c r="F590" s="516"/>
      <c r="G590" s="516"/>
      <c r="H590" s="516"/>
      <c r="I590" s="516"/>
      <c r="L590" s="250"/>
    </row>
    <row r="591" spans="1:12" s="249" customFormat="1" ht="15.6" x14ac:dyDescent="0.25">
      <c r="A591" s="669" t="s">
        <v>9</v>
      </c>
      <c r="B591" s="669"/>
      <c r="C591" s="701" t="str">
        <f>+PRESUPUESTO!A42</f>
        <v>3.19</v>
      </c>
      <c r="D591" s="701"/>
      <c r="E591" s="701"/>
      <c r="F591" s="701"/>
      <c r="G591" s="701"/>
      <c r="H591" s="701"/>
      <c r="I591" s="701"/>
      <c r="L591" s="250"/>
    </row>
    <row r="592" spans="1:12" s="249" customFormat="1" ht="15.6" x14ac:dyDescent="0.25">
      <c r="A592" s="669" t="s">
        <v>10</v>
      </c>
      <c r="B592" s="669"/>
      <c r="C592" s="677" t="str">
        <f>+PRESUPUESTO!B42</f>
        <v>VÁLVULA DE COMPUERTA Ø2", EXTREMO BRIDA</v>
      </c>
      <c r="D592" s="678"/>
      <c r="E592" s="678"/>
      <c r="F592" s="678"/>
      <c r="G592" s="678"/>
      <c r="H592" s="678"/>
      <c r="I592" s="678"/>
      <c r="L592" s="250"/>
    </row>
    <row r="593" spans="1:12" s="249" customFormat="1" ht="15.6" x14ac:dyDescent="0.25">
      <c r="A593" s="669" t="s">
        <v>403</v>
      </c>
      <c r="B593" s="669"/>
      <c r="C593" s="671" t="str">
        <f>+PRESUPUESTO!C42</f>
        <v>UN</v>
      </c>
      <c r="D593" s="671"/>
      <c r="E593" s="671"/>
      <c r="F593" s="671"/>
      <c r="G593" s="671"/>
      <c r="H593" s="671"/>
      <c r="I593" s="671"/>
      <c r="L593" s="250"/>
    </row>
    <row r="594" spans="1:12" s="249" customFormat="1" ht="15.6" x14ac:dyDescent="0.25">
      <c r="A594" s="672" t="s">
        <v>14</v>
      </c>
      <c r="B594" s="672" t="s">
        <v>15</v>
      </c>
      <c r="C594" s="673" t="s">
        <v>16</v>
      </c>
      <c r="D594" s="674" t="s">
        <v>17</v>
      </c>
      <c r="E594" s="673" t="s">
        <v>18</v>
      </c>
      <c r="F594" s="673" t="s">
        <v>19</v>
      </c>
      <c r="G594" s="673"/>
      <c r="H594" s="673"/>
      <c r="I594" s="673"/>
      <c r="L594" s="250"/>
    </row>
    <row r="595" spans="1:12" s="249" customFormat="1" ht="31.2" x14ac:dyDescent="0.25">
      <c r="A595" s="689"/>
      <c r="B595" s="689"/>
      <c r="C595" s="676"/>
      <c r="D595" s="675"/>
      <c r="E595" s="676"/>
      <c r="F595" s="272" t="s">
        <v>20</v>
      </c>
      <c r="G595" s="272" t="s">
        <v>21</v>
      </c>
      <c r="H595" s="273" t="s">
        <v>22</v>
      </c>
      <c r="I595" s="272" t="s">
        <v>23</v>
      </c>
      <c r="L595" s="250"/>
    </row>
    <row r="596" spans="1:12" s="249" customFormat="1" ht="15.6" customHeight="1" x14ac:dyDescent="0.25">
      <c r="A596" s="253"/>
      <c r="B596" s="253"/>
      <c r="C596" s="254"/>
      <c r="D596" s="255"/>
      <c r="E596" s="254"/>
      <c r="F596" s="254"/>
      <c r="G596" s="254"/>
      <c r="H596" s="254"/>
      <c r="I596" s="254"/>
      <c r="L596" s="250"/>
    </row>
    <row r="597" spans="1:12" s="249" customFormat="1" ht="30" x14ac:dyDescent="0.25">
      <c r="A597" s="256" t="s">
        <v>27</v>
      </c>
      <c r="B597" s="337" t="s">
        <v>506</v>
      </c>
      <c r="C597" s="256" t="s">
        <v>57</v>
      </c>
      <c r="D597" s="327">
        <v>1</v>
      </c>
      <c r="E597" s="260">
        <f>+VLOOKUP(B597,'MAT-EQU'!$B$7:$D$124,3,FALSE)</f>
        <v>812770</v>
      </c>
      <c r="F597" s="260" t="str">
        <f t="shared" ref="F597:F601" si="149">IF(A597="MO",D597*E597,"")</f>
        <v/>
      </c>
      <c r="G597" s="260">
        <f t="shared" ref="G597:G601" si="150">IF(A597="MA",D597*E597,"")</f>
        <v>812770</v>
      </c>
      <c r="H597" s="260" t="str">
        <f t="shared" ref="H597:H601" si="151">IF(A597="HE",D597*E597,"")</f>
        <v/>
      </c>
      <c r="I597" s="260" t="str">
        <f t="shared" ref="I597:I601" si="152">IF(A597="OT",D597*E597,"")</f>
        <v/>
      </c>
      <c r="L597" s="250"/>
    </row>
    <row r="598" spans="1:12" s="249" customFormat="1" ht="15.6" customHeight="1" x14ac:dyDescent="0.25">
      <c r="A598" s="256" t="s">
        <v>27</v>
      </c>
      <c r="B598" s="337" t="s">
        <v>55</v>
      </c>
      <c r="C598" s="256" t="s">
        <v>31</v>
      </c>
      <c r="D598" s="327">
        <v>1</v>
      </c>
      <c r="E598" s="260">
        <f>+VLOOKUP(B598,'MAT-EQU'!$B$7:$D$124,3,FALSE)</f>
        <v>30000</v>
      </c>
      <c r="F598" s="260" t="str">
        <f t="shared" si="149"/>
        <v/>
      </c>
      <c r="G598" s="260">
        <f t="shared" si="150"/>
        <v>30000</v>
      </c>
      <c r="H598" s="260" t="str">
        <f t="shared" si="151"/>
        <v/>
      </c>
      <c r="I598" s="260" t="str">
        <f t="shared" si="152"/>
        <v/>
      </c>
      <c r="L598" s="250"/>
    </row>
    <row r="599" spans="1:12" s="249" customFormat="1" ht="15" x14ac:dyDescent="0.25">
      <c r="A599" s="256" t="s">
        <v>33</v>
      </c>
      <c r="B599" s="257" t="s">
        <v>180</v>
      </c>
      <c r="C599" s="258" t="s">
        <v>26</v>
      </c>
      <c r="D599" s="327">
        <v>0.05</v>
      </c>
      <c r="E599" s="260">
        <f>+VLOOKUP(B599,'M.O.'!$B$32:$F$68,5,0)</f>
        <v>308151</v>
      </c>
      <c r="F599" s="260">
        <f t="shared" si="149"/>
        <v>15407.550000000001</v>
      </c>
      <c r="G599" s="260" t="str">
        <f t="shared" si="150"/>
        <v/>
      </c>
      <c r="H599" s="260" t="str">
        <f t="shared" si="151"/>
        <v/>
      </c>
      <c r="I599" s="260" t="str">
        <f t="shared" si="152"/>
        <v/>
      </c>
      <c r="L599" s="250"/>
    </row>
    <row r="600" spans="1:12" s="249" customFormat="1" ht="15" x14ac:dyDescent="0.25">
      <c r="A600" s="256" t="s">
        <v>24</v>
      </c>
      <c r="B600" s="257" t="s">
        <v>41</v>
      </c>
      <c r="C600" s="258" t="s">
        <v>35</v>
      </c>
      <c r="D600" s="327">
        <v>0.1</v>
      </c>
      <c r="E600" s="260">
        <f>F599</f>
        <v>15407.550000000001</v>
      </c>
      <c r="F600" s="260" t="str">
        <f t="shared" si="149"/>
        <v/>
      </c>
      <c r="G600" s="260" t="str">
        <f t="shared" si="150"/>
        <v/>
      </c>
      <c r="H600" s="260">
        <f t="shared" si="151"/>
        <v>1540.7550000000001</v>
      </c>
      <c r="I600" s="260" t="str">
        <f t="shared" si="152"/>
        <v/>
      </c>
      <c r="L600" s="250"/>
    </row>
    <row r="601" spans="1:12" s="249" customFormat="1" ht="15" x14ac:dyDescent="0.25">
      <c r="A601" s="256" t="s">
        <v>45</v>
      </c>
      <c r="B601" s="257" t="s">
        <v>46</v>
      </c>
      <c r="C601" s="258" t="s">
        <v>35</v>
      </c>
      <c r="D601" s="327">
        <v>0.5</v>
      </c>
      <c r="E601" s="260">
        <f>+F599</f>
        <v>15407.550000000001</v>
      </c>
      <c r="F601" s="260" t="str">
        <f t="shared" si="149"/>
        <v/>
      </c>
      <c r="G601" s="260" t="str">
        <f t="shared" si="150"/>
        <v/>
      </c>
      <c r="H601" s="260" t="str">
        <f t="shared" si="151"/>
        <v/>
      </c>
      <c r="I601" s="260">
        <f t="shared" si="152"/>
        <v>7703.7750000000005</v>
      </c>
      <c r="L601" s="250"/>
    </row>
    <row r="602" spans="1:12" s="249" customFormat="1" ht="15" x14ac:dyDescent="0.25">
      <c r="A602" s="339"/>
      <c r="B602" s="340"/>
      <c r="C602" s="276"/>
      <c r="D602" s="341"/>
      <c r="E602" s="278"/>
      <c r="F602" s="278"/>
      <c r="G602" s="278"/>
      <c r="H602" s="278"/>
      <c r="I602" s="278"/>
      <c r="L602" s="250"/>
    </row>
    <row r="603" spans="1:12" s="249" customFormat="1" ht="15.6" x14ac:dyDescent="0.25">
      <c r="A603" s="265"/>
      <c r="B603" s="265" t="s">
        <v>36</v>
      </c>
      <c r="C603" s="266">
        <f>ROUND(SUM(F603:I603),0)</f>
        <v>867422</v>
      </c>
      <c r="D603" s="267" t="str">
        <f>+C593</f>
        <v>UN</v>
      </c>
      <c r="E603" s="251"/>
      <c r="F603" s="251">
        <f>SUM(F597:F602)</f>
        <v>15407.550000000001</v>
      </c>
      <c r="G603" s="251">
        <f>SUM(G597:G602)</f>
        <v>842770</v>
      </c>
      <c r="H603" s="251">
        <f>SUM(H597:H602)</f>
        <v>1540.7550000000001</v>
      </c>
      <c r="I603" s="251">
        <f>SUM(I597:I602)</f>
        <v>7703.7750000000005</v>
      </c>
      <c r="L603" s="250"/>
    </row>
    <row r="604" spans="1:12" s="249" customFormat="1" ht="15.6" x14ac:dyDescent="0.25">
      <c r="A604" s="314"/>
      <c r="B604" s="314"/>
      <c r="C604" s="359"/>
      <c r="D604" s="316"/>
      <c r="E604" s="254"/>
      <c r="F604" s="254"/>
      <c r="G604" s="254"/>
      <c r="H604" s="254"/>
      <c r="I604" s="254"/>
      <c r="L604" s="250"/>
    </row>
    <row r="605" spans="1:12" s="249" customFormat="1" ht="15" x14ac:dyDescent="0.25">
      <c r="A605" s="516"/>
      <c r="B605" s="516"/>
      <c r="C605" s="516"/>
      <c r="D605" s="516"/>
      <c r="E605" s="516"/>
      <c r="F605" s="516"/>
      <c r="G605" s="516"/>
      <c r="H605" s="516"/>
      <c r="I605" s="516"/>
      <c r="L605" s="250"/>
    </row>
    <row r="606" spans="1:12" s="249" customFormat="1" ht="15.6" x14ac:dyDescent="0.25">
      <c r="A606" s="669" t="s">
        <v>9</v>
      </c>
      <c r="B606" s="669"/>
      <c r="C606" s="701" t="str">
        <f>+PRESUPUESTO!A43</f>
        <v>3.20</v>
      </c>
      <c r="D606" s="701"/>
      <c r="E606" s="701"/>
      <c r="F606" s="701"/>
      <c r="G606" s="701"/>
      <c r="H606" s="701"/>
      <c r="I606" s="701"/>
      <c r="L606" s="250"/>
    </row>
    <row r="607" spans="1:12" s="249" customFormat="1" ht="15.6" x14ac:dyDescent="0.25">
      <c r="A607" s="669" t="s">
        <v>10</v>
      </c>
      <c r="B607" s="669"/>
      <c r="C607" s="677" t="str">
        <f>+PRESUPUESTO!B43</f>
        <v>VÁLVULA DE COMPUERTA Ø4", EXTREMO BRIDA</v>
      </c>
      <c r="D607" s="678"/>
      <c r="E607" s="678"/>
      <c r="F607" s="678"/>
      <c r="G607" s="678"/>
      <c r="H607" s="678"/>
      <c r="I607" s="678"/>
      <c r="L607" s="250"/>
    </row>
    <row r="608" spans="1:12" s="249" customFormat="1" ht="15.6" x14ac:dyDescent="0.25">
      <c r="A608" s="669" t="s">
        <v>403</v>
      </c>
      <c r="B608" s="669"/>
      <c r="C608" s="671" t="str">
        <f>+PRESUPUESTO!C43</f>
        <v>UN</v>
      </c>
      <c r="D608" s="671"/>
      <c r="E608" s="671"/>
      <c r="F608" s="671"/>
      <c r="G608" s="671"/>
      <c r="H608" s="671"/>
      <c r="I608" s="671"/>
      <c r="L608" s="250"/>
    </row>
    <row r="609" spans="1:12" s="249" customFormat="1" ht="15.6" x14ac:dyDescent="0.25">
      <c r="A609" s="672" t="s">
        <v>14</v>
      </c>
      <c r="B609" s="672" t="s">
        <v>15</v>
      </c>
      <c r="C609" s="673" t="s">
        <v>16</v>
      </c>
      <c r="D609" s="674" t="s">
        <v>17</v>
      </c>
      <c r="E609" s="673" t="s">
        <v>18</v>
      </c>
      <c r="F609" s="673" t="s">
        <v>19</v>
      </c>
      <c r="G609" s="673"/>
      <c r="H609" s="673"/>
      <c r="I609" s="673"/>
      <c r="L609" s="250"/>
    </row>
    <row r="610" spans="1:12" s="249" customFormat="1" ht="31.2" x14ac:dyDescent="0.25">
      <c r="A610" s="689"/>
      <c r="B610" s="689"/>
      <c r="C610" s="676"/>
      <c r="D610" s="675"/>
      <c r="E610" s="676"/>
      <c r="F610" s="272" t="s">
        <v>20</v>
      </c>
      <c r="G610" s="272" t="s">
        <v>21</v>
      </c>
      <c r="H610" s="273" t="s">
        <v>22</v>
      </c>
      <c r="I610" s="272" t="s">
        <v>23</v>
      </c>
      <c r="L610" s="250"/>
    </row>
    <row r="611" spans="1:12" s="249" customFormat="1" ht="15.6" customHeight="1" x14ac:dyDescent="0.25">
      <c r="A611" s="253"/>
      <c r="B611" s="253"/>
      <c r="C611" s="254"/>
      <c r="D611" s="255"/>
      <c r="E611" s="254"/>
      <c r="F611" s="254"/>
      <c r="G611" s="254"/>
      <c r="H611" s="254"/>
      <c r="I611" s="254"/>
      <c r="L611" s="250"/>
    </row>
    <row r="612" spans="1:12" s="249" customFormat="1" ht="30" x14ac:dyDescent="0.25">
      <c r="A612" s="256" t="s">
        <v>27</v>
      </c>
      <c r="B612" s="337" t="s">
        <v>406</v>
      </c>
      <c r="C612" s="256" t="s">
        <v>57</v>
      </c>
      <c r="D612" s="327">
        <v>1</v>
      </c>
      <c r="E612" s="260">
        <f>+VLOOKUP(B612,'MAT-EQU'!$B$7:$D$124,3,FALSE)</f>
        <v>1743350</v>
      </c>
      <c r="F612" s="260" t="str">
        <f t="shared" ref="F612:F616" si="153">IF(A612="MO",D612*E612,"")</f>
        <v/>
      </c>
      <c r="G612" s="260">
        <f t="shared" ref="G612:G616" si="154">IF(A612="MA",D612*E612,"")</f>
        <v>1743350</v>
      </c>
      <c r="H612" s="260" t="str">
        <f t="shared" ref="H612:H616" si="155">IF(A612="HE",D612*E612,"")</f>
        <v/>
      </c>
      <c r="I612" s="260" t="str">
        <f t="shared" ref="I612:I616" si="156">IF(A612="OT",D612*E612,"")</f>
        <v/>
      </c>
      <c r="L612" s="250"/>
    </row>
    <row r="613" spans="1:12" s="249" customFormat="1" ht="15.6" customHeight="1" x14ac:dyDescent="0.25">
      <c r="A613" s="256" t="s">
        <v>27</v>
      </c>
      <c r="B613" s="337" t="s">
        <v>55</v>
      </c>
      <c r="C613" s="256" t="s">
        <v>31</v>
      </c>
      <c r="D613" s="327">
        <v>1</v>
      </c>
      <c r="E613" s="260">
        <f>+VLOOKUP(B613,'MAT-EQU'!$B$7:$D$124,3,FALSE)</f>
        <v>30000</v>
      </c>
      <c r="F613" s="260" t="str">
        <f t="shared" si="153"/>
        <v/>
      </c>
      <c r="G613" s="260">
        <f t="shared" si="154"/>
        <v>30000</v>
      </c>
      <c r="H613" s="260" t="str">
        <f t="shared" si="155"/>
        <v/>
      </c>
      <c r="I613" s="260" t="str">
        <f t="shared" si="156"/>
        <v/>
      </c>
      <c r="L613" s="250"/>
    </row>
    <row r="614" spans="1:12" s="249" customFormat="1" ht="15" x14ac:dyDescent="0.25">
      <c r="A614" s="256" t="s">
        <v>33</v>
      </c>
      <c r="B614" s="257" t="s">
        <v>180</v>
      </c>
      <c r="C614" s="258" t="s">
        <v>26</v>
      </c>
      <c r="D614" s="327">
        <v>0.05</v>
      </c>
      <c r="E614" s="260">
        <f>+VLOOKUP(B614,'M.O.'!$B$32:$F$68,5,0)</f>
        <v>308151</v>
      </c>
      <c r="F614" s="260">
        <f t="shared" si="153"/>
        <v>15407.550000000001</v>
      </c>
      <c r="G614" s="260" t="str">
        <f t="shared" si="154"/>
        <v/>
      </c>
      <c r="H614" s="260" t="str">
        <f t="shared" si="155"/>
        <v/>
      </c>
      <c r="I614" s="260" t="str">
        <f t="shared" si="156"/>
        <v/>
      </c>
      <c r="L614" s="250"/>
    </row>
    <row r="615" spans="1:12" s="249" customFormat="1" ht="15" x14ac:dyDescent="0.25">
      <c r="A615" s="256" t="s">
        <v>24</v>
      </c>
      <c r="B615" s="257" t="s">
        <v>41</v>
      </c>
      <c r="C615" s="258" t="s">
        <v>35</v>
      </c>
      <c r="D615" s="327">
        <v>0.1</v>
      </c>
      <c r="E615" s="260">
        <f>F614</f>
        <v>15407.550000000001</v>
      </c>
      <c r="F615" s="260" t="str">
        <f t="shared" si="153"/>
        <v/>
      </c>
      <c r="G615" s="260" t="str">
        <f t="shared" si="154"/>
        <v/>
      </c>
      <c r="H615" s="260">
        <f t="shared" si="155"/>
        <v>1540.7550000000001</v>
      </c>
      <c r="I615" s="260" t="str">
        <f t="shared" si="156"/>
        <v/>
      </c>
      <c r="L615" s="250"/>
    </row>
    <row r="616" spans="1:12" s="249" customFormat="1" ht="15" x14ac:dyDescent="0.25">
      <c r="A616" s="256" t="s">
        <v>45</v>
      </c>
      <c r="B616" s="257" t="s">
        <v>46</v>
      </c>
      <c r="C616" s="258" t="s">
        <v>35</v>
      </c>
      <c r="D616" s="327">
        <v>0.5</v>
      </c>
      <c r="E616" s="260">
        <f>+F614</f>
        <v>15407.550000000001</v>
      </c>
      <c r="F616" s="260" t="str">
        <f t="shared" si="153"/>
        <v/>
      </c>
      <c r="G616" s="260" t="str">
        <f t="shared" si="154"/>
        <v/>
      </c>
      <c r="H616" s="260" t="str">
        <f t="shared" si="155"/>
        <v/>
      </c>
      <c r="I616" s="260">
        <f t="shared" si="156"/>
        <v>7703.7750000000005</v>
      </c>
      <c r="L616" s="250"/>
    </row>
    <row r="617" spans="1:12" s="249" customFormat="1" ht="15" x14ac:dyDescent="0.25">
      <c r="A617" s="339"/>
      <c r="B617" s="340"/>
      <c r="C617" s="276"/>
      <c r="D617" s="341"/>
      <c r="E617" s="278"/>
      <c r="F617" s="278"/>
      <c r="G617" s="278"/>
      <c r="H617" s="278"/>
      <c r="I617" s="278"/>
      <c r="L617" s="250"/>
    </row>
    <row r="618" spans="1:12" s="249" customFormat="1" ht="15.6" x14ac:dyDescent="0.25">
      <c r="A618" s="265"/>
      <c r="B618" s="265" t="s">
        <v>36</v>
      </c>
      <c r="C618" s="266">
        <f>ROUND(SUM(F618:I618),0)</f>
        <v>1798002</v>
      </c>
      <c r="D618" s="267" t="str">
        <f>+C608</f>
        <v>UN</v>
      </c>
      <c r="E618" s="251"/>
      <c r="F618" s="251">
        <f>SUM(F612:F617)</f>
        <v>15407.550000000001</v>
      </c>
      <c r="G618" s="251">
        <f>SUM(G612:G617)</f>
        <v>1773350</v>
      </c>
      <c r="H618" s="251">
        <f>SUM(H612:H617)</f>
        <v>1540.7550000000001</v>
      </c>
      <c r="I618" s="251">
        <f>SUM(I612:I617)</f>
        <v>7703.7750000000005</v>
      </c>
      <c r="L618" s="250"/>
    </row>
    <row r="619" spans="1:12" s="249" customFormat="1" ht="15.6" x14ac:dyDescent="0.25">
      <c r="A619" s="314"/>
      <c r="B619" s="314"/>
      <c r="C619" s="359"/>
      <c r="D619" s="316"/>
      <c r="E619" s="254"/>
      <c r="F619" s="254"/>
      <c r="G619" s="254"/>
      <c r="H619" s="254"/>
      <c r="I619" s="254"/>
      <c r="L619" s="250"/>
    </row>
    <row r="620" spans="1:12" s="249" customFormat="1" ht="15" x14ac:dyDescent="0.25">
      <c r="A620" s="516"/>
      <c r="B620" s="516"/>
      <c r="C620" s="516"/>
      <c r="D620" s="516"/>
      <c r="E620" s="516"/>
      <c r="F620" s="516"/>
      <c r="G620" s="516"/>
      <c r="H620" s="516"/>
      <c r="I620" s="516"/>
      <c r="L620" s="250"/>
    </row>
    <row r="621" spans="1:12" s="249" customFormat="1" ht="15.6" x14ac:dyDescent="0.25">
      <c r="A621" s="669" t="s">
        <v>9</v>
      </c>
      <c r="B621" s="669"/>
      <c r="C621" s="701" t="str">
        <f>+PRESUPUESTO!A44</f>
        <v>3.21</v>
      </c>
      <c r="D621" s="701"/>
      <c r="E621" s="701"/>
      <c r="F621" s="701"/>
      <c r="G621" s="701"/>
      <c r="H621" s="701"/>
      <c r="I621" s="701"/>
      <c r="L621" s="250"/>
    </row>
    <row r="622" spans="1:12" s="249" customFormat="1" ht="15.6" x14ac:dyDescent="0.25">
      <c r="A622" s="669" t="s">
        <v>10</v>
      </c>
      <c r="B622" s="669"/>
      <c r="C622" s="677" t="str">
        <f>+PRESUPUESTO!B44</f>
        <v>VÁLVULA DE COMPUERTA Ø6", EXTREMO BRIDA</v>
      </c>
      <c r="D622" s="678"/>
      <c r="E622" s="678"/>
      <c r="F622" s="678"/>
      <c r="G622" s="678"/>
      <c r="H622" s="678"/>
      <c r="I622" s="678"/>
      <c r="L622" s="250"/>
    </row>
    <row r="623" spans="1:12" s="249" customFormat="1" ht="15.6" x14ac:dyDescent="0.25">
      <c r="A623" s="669" t="s">
        <v>403</v>
      </c>
      <c r="B623" s="669"/>
      <c r="C623" s="671" t="str">
        <f>+PRESUPUESTO!C44</f>
        <v>UN</v>
      </c>
      <c r="D623" s="671"/>
      <c r="E623" s="671"/>
      <c r="F623" s="671"/>
      <c r="G623" s="671"/>
      <c r="H623" s="671"/>
      <c r="I623" s="671"/>
      <c r="L623" s="250"/>
    </row>
    <row r="624" spans="1:12" s="249" customFormat="1" ht="15.6" x14ac:dyDescent="0.25">
      <c r="A624" s="672" t="s">
        <v>14</v>
      </c>
      <c r="B624" s="672" t="s">
        <v>15</v>
      </c>
      <c r="C624" s="673" t="s">
        <v>16</v>
      </c>
      <c r="D624" s="674" t="s">
        <v>17</v>
      </c>
      <c r="E624" s="673" t="s">
        <v>18</v>
      </c>
      <c r="F624" s="673" t="s">
        <v>19</v>
      </c>
      <c r="G624" s="673"/>
      <c r="H624" s="673"/>
      <c r="I624" s="673"/>
      <c r="L624" s="250"/>
    </row>
    <row r="625" spans="1:12" s="249" customFormat="1" ht="31.2" x14ac:dyDescent="0.25">
      <c r="A625" s="689"/>
      <c r="B625" s="689"/>
      <c r="C625" s="676"/>
      <c r="D625" s="675"/>
      <c r="E625" s="676"/>
      <c r="F625" s="272" t="s">
        <v>20</v>
      </c>
      <c r="G625" s="272" t="s">
        <v>21</v>
      </c>
      <c r="H625" s="273" t="s">
        <v>22</v>
      </c>
      <c r="I625" s="272" t="s">
        <v>23</v>
      </c>
      <c r="L625" s="250"/>
    </row>
    <row r="626" spans="1:12" s="249" customFormat="1" ht="15.6" customHeight="1" x14ac:dyDescent="0.25">
      <c r="A626" s="253"/>
      <c r="B626" s="253"/>
      <c r="C626" s="254"/>
      <c r="D626" s="255"/>
      <c r="E626" s="254"/>
      <c r="F626" s="254"/>
      <c r="G626" s="254"/>
      <c r="H626" s="254"/>
      <c r="I626" s="254"/>
      <c r="L626" s="250"/>
    </row>
    <row r="627" spans="1:12" s="249" customFormat="1" ht="30" x14ac:dyDescent="0.25">
      <c r="A627" s="256" t="s">
        <v>27</v>
      </c>
      <c r="B627" s="337" t="s">
        <v>497</v>
      </c>
      <c r="C627" s="256" t="s">
        <v>57</v>
      </c>
      <c r="D627" s="327">
        <v>1</v>
      </c>
      <c r="E627" s="260">
        <f>+VLOOKUP(B627,'MAT-EQU'!$B$7:$D$124,3,FALSE)</f>
        <v>2816730</v>
      </c>
      <c r="F627" s="260" t="str">
        <f t="shared" ref="F627:F631" si="157">IF(A627="MO",D627*E627,"")</f>
        <v/>
      </c>
      <c r="G627" s="260">
        <f t="shared" ref="G627:G631" si="158">IF(A627="MA",D627*E627,"")</f>
        <v>2816730</v>
      </c>
      <c r="H627" s="260" t="str">
        <f t="shared" ref="H627:H631" si="159">IF(A627="HE",D627*E627,"")</f>
        <v/>
      </c>
      <c r="I627" s="260" t="str">
        <f t="shared" ref="I627:I631" si="160">IF(A627="OT",D627*E627,"")</f>
        <v/>
      </c>
      <c r="L627" s="250"/>
    </row>
    <row r="628" spans="1:12" s="249" customFormat="1" ht="15.6" customHeight="1" x14ac:dyDescent="0.25">
      <c r="A628" s="256" t="s">
        <v>27</v>
      </c>
      <c r="B628" s="337" t="s">
        <v>55</v>
      </c>
      <c r="C628" s="256" t="s">
        <v>31</v>
      </c>
      <c r="D628" s="327">
        <v>1</v>
      </c>
      <c r="E628" s="260">
        <f>+VLOOKUP(B628,'MAT-EQU'!$B$7:$D$124,3,FALSE)</f>
        <v>30000</v>
      </c>
      <c r="F628" s="260" t="str">
        <f t="shared" si="157"/>
        <v/>
      </c>
      <c r="G628" s="260">
        <f t="shared" si="158"/>
        <v>30000</v>
      </c>
      <c r="H628" s="260" t="str">
        <f t="shared" si="159"/>
        <v/>
      </c>
      <c r="I628" s="260" t="str">
        <f t="shared" si="160"/>
        <v/>
      </c>
      <c r="L628" s="250"/>
    </row>
    <row r="629" spans="1:12" s="249" customFormat="1" ht="15" x14ac:dyDescent="0.25">
      <c r="A629" s="256" t="s">
        <v>33</v>
      </c>
      <c r="B629" s="257" t="s">
        <v>180</v>
      </c>
      <c r="C629" s="258" t="s">
        <v>26</v>
      </c>
      <c r="D629" s="327">
        <v>0.05</v>
      </c>
      <c r="E629" s="260">
        <f>+VLOOKUP(B629,'M.O.'!$B$32:$F$68,5,0)</f>
        <v>308151</v>
      </c>
      <c r="F629" s="260">
        <f t="shared" si="157"/>
        <v>15407.550000000001</v>
      </c>
      <c r="G629" s="260" t="str">
        <f t="shared" si="158"/>
        <v/>
      </c>
      <c r="H629" s="260" t="str">
        <f t="shared" si="159"/>
        <v/>
      </c>
      <c r="I629" s="260" t="str">
        <f t="shared" si="160"/>
        <v/>
      </c>
      <c r="L629" s="250"/>
    </row>
    <row r="630" spans="1:12" s="249" customFormat="1" ht="15" x14ac:dyDescent="0.25">
      <c r="A630" s="256" t="s">
        <v>24</v>
      </c>
      <c r="B630" s="257" t="s">
        <v>41</v>
      </c>
      <c r="C630" s="258" t="s">
        <v>35</v>
      </c>
      <c r="D630" s="327">
        <v>0.1</v>
      </c>
      <c r="E630" s="260">
        <f>F629</f>
        <v>15407.550000000001</v>
      </c>
      <c r="F630" s="260" t="str">
        <f t="shared" si="157"/>
        <v/>
      </c>
      <c r="G630" s="260" t="str">
        <f t="shared" si="158"/>
        <v/>
      </c>
      <c r="H630" s="260">
        <f t="shared" si="159"/>
        <v>1540.7550000000001</v>
      </c>
      <c r="I630" s="260" t="str">
        <f t="shared" si="160"/>
        <v/>
      </c>
      <c r="L630" s="250"/>
    </row>
    <row r="631" spans="1:12" s="249" customFormat="1" ht="15" x14ac:dyDescent="0.25">
      <c r="A631" s="256" t="s">
        <v>45</v>
      </c>
      <c r="B631" s="257" t="s">
        <v>46</v>
      </c>
      <c r="C631" s="258" t="s">
        <v>35</v>
      </c>
      <c r="D631" s="327">
        <v>0.5</v>
      </c>
      <c r="E631" s="260">
        <f>+F629</f>
        <v>15407.550000000001</v>
      </c>
      <c r="F631" s="260" t="str">
        <f t="shared" si="157"/>
        <v/>
      </c>
      <c r="G631" s="260" t="str">
        <f t="shared" si="158"/>
        <v/>
      </c>
      <c r="H631" s="260" t="str">
        <f t="shared" si="159"/>
        <v/>
      </c>
      <c r="I631" s="260">
        <f t="shared" si="160"/>
        <v>7703.7750000000005</v>
      </c>
      <c r="L631" s="250"/>
    </row>
    <row r="632" spans="1:12" s="249" customFormat="1" ht="15" x14ac:dyDescent="0.25">
      <c r="A632" s="339"/>
      <c r="B632" s="340"/>
      <c r="C632" s="276"/>
      <c r="D632" s="341"/>
      <c r="E632" s="278"/>
      <c r="F632" s="278"/>
      <c r="G632" s="278"/>
      <c r="H632" s="278"/>
      <c r="I632" s="278"/>
      <c r="L632" s="250"/>
    </row>
    <row r="633" spans="1:12" s="249" customFormat="1" ht="15.6" x14ac:dyDescent="0.25">
      <c r="A633" s="265"/>
      <c r="B633" s="265" t="s">
        <v>36</v>
      </c>
      <c r="C633" s="266">
        <f>ROUND(SUM(F633:I633),0)</f>
        <v>2871382</v>
      </c>
      <c r="D633" s="267" t="str">
        <f>+C623</f>
        <v>UN</v>
      </c>
      <c r="E633" s="251"/>
      <c r="F633" s="251">
        <f>SUM(F627:F632)</f>
        <v>15407.550000000001</v>
      </c>
      <c r="G633" s="251">
        <f>SUM(G627:G632)</f>
        <v>2846730</v>
      </c>
      <c r="H633" s="251">
        <f>SUM(H627:H632)</f>
        <v>1540.7550000000001</v>
      </c>
      <c r="I633" s="251">
        <f>SUM(I627:I632)</f>
        <v>7703.7750000000005</v>
      </c>
      <c r="L633" s="250"/>
    </row>
    <row r="634" spans="1:12" s="249" customFormat="1" ht="15.6" x14ac:dyDescent="0.25">
      <c r="A634" s="314"/>
      <c r="B634" s="314"/>
      <c r="C634" s="359"/>
      <c r="D634" s="316"/>
      <c r="E634" s="254"/>
      <c r="F634" s="254"/>
      <c r="G634" s="254"/>
      <c r="H634" s="254"/>
      <c r="I634" s="254"/>
      <c r="L634" s="250"/>
    </row>
    <row r="635" spans="1:12" s="249" customFormat="1" ht="15" x14ac:dyDescent="0.25">
      <c r="A635" s="516"/>
      <c r="B635" s="516"/>
      <c r="C635" s="516"/>
      <c r="D635" s="516"/>
      <c r="E635" s="516"/>
      <c r="F635" s="516"/>
      <c r="G635" s="516"/>
      <c r="H635" s="516"/>
      <c r="I635" s="516"/>
      <c r="L635" s="250"/>
    </row>
    <row r="636" spans="1:12" s="249" customFormat="1" ht="15.6" x14ac:dyDescent="0.25">
      <c r="A636" s="669" t="s">
        <v>9</v>
      </c>
      <c r="B636" s="669"/>
      <c r="C636" s="701" t="str">
        <f>+PRESUPUESTO!A45</f>
        <v>3.22</v>
      </c>
      <c r="D636" s="701"/>
      <c r="E636" s="701"/>
      <c r="F636" s="701"/>
      <c r="G636" s="701"/>
      <c r="H636" s="701"/>
      <c r="I636" s="701"/>
      <c r="L636" s="250"/>
    </row>
    <row r="637" spans="1:12" s="249" customFormat="1" ht="15.6" x14ac:dyDescent="0.25">
      <c r="A637" s="669" t="s">
        <v>10</v>
      </c>
      <c r="B637" s="669"/>
      <c r="C637" s="677" t="str">
        <f>+PRESUPUESTO!B45</f>
        <v>VENTOSA TRIPLE ACCIÓN Ø2", EXTREMO BRIDA</v>
      </c>
      <c r="D637" s="678"/>
      <c r="E637" s="678"/>
      <c r="F637" s="678"/>
      <c r="G637" s="678"/>
      <c r="H637" s="678"/>
      <c r="I637" s="678"/>
      <c r="L637" s="250"/>
    </row>
    <row r="638" spans="1:12" s="249" customFormat="1" ht="15.6" x14ac:dyDescent="0.25">
      <c r="A638" s="669" t="s">
        <v>403</v>
      </c>
      <c r="B638" s="669"/>
      <c r="C638" s="671" t="str">
        <f>+PRESUPUESTO!C45</f>
        <v>UN</v>
      </c>
      <c r="D638" s="671"/>
      <c r="E638" s="671"/>
      <c r="F638" s="671"/>
      <c r="G638" s="671"/>
      <c r="H638" s="671"/>
      <c r="I638" s="671"/>
      <c r="L638" s="250"/>
    </row>
    <row r="639" spans="1:12" s="249" customFormat="1" ht="15.6" x14ac:dyDescent="0.25">
      <c r="A639" s="672" t="s">
        <v>14</v>
      </c>
      <c r="B639" s="672" t="s">
        <v>15</v>
      </c>
      <c r="C639" s="673" t="s">
        <v>16</v>
      </c>
      <c r="D639" s="674" t="s">
        <v>17</v>
      </c>
      <c r="E639" s="673" t="s">
        <v>18</v>
      </c>
      <c r="F639" s="673" t="s">
        <v>19</v>
      </c>
      <c r="G639" s="673"/>
      <c r="H639" s="673"/>
      <c r="I639" s="673"/>
      <c r="L639" s="250"/>
    </row>
    <row r="640" spans="1:12" s="249" customFormat="1" ht="31.2" x14ac:dyDescent="0.25">
      <c r="A640" s="689"/>
      <c r="B640" s="689"/>
      <c r="C640" s="676"/>
      <c r="D640" s="675"/>
      <c r="E640" s="676"/>
      <c r="F640" s="272" t="s">
        <v>20</v>
      </c>
      <c r="G640" s="272" t="s">
        <v>21</v>
      </c>
      <c r="H640" s="273" t="s">
        <v>22</v>
      </c>
      <c r="I640" s="272" t="s">
        <v>23</v>
      </c>
      <c r="L640" s="250"/>
    </row>
    <row r="641" spans="1:12" s="249" customFormat="1" ht="15.6" customHeight="1" x14ac:dyDescent="0.25">
      <c r="A641" s="253"/>
      <c r="B641" s="253"/>
      <c r="C641" s="254"/>
      <c r="D641" s="255"/>
      <c r="E641" s="254"/>
      <c r="F641" s="254"/>
      <c r="G641" s="254"/>
      <c r="H641" s="254"/>
      <c r="I641" s="254"/>
      <c r="L641" s="250"/>
    </row>
    <row r="642" spans="1:12" s="249" customFormat="1" ht="30" x14ac:dyDescent="0.25">
      <c r="A642" s="256" t="s">
        <v>27</v>
      </c>
      <c r="B642" s="337" t="s">
        <v>507</v>
      </c>
      <c r="C642" s="256" t="s">
        <v>57</v>
      </c>
      <c r="D642" s="327">
        <v>1</v>
      </c>
      <c r="E642" s="260">
        <f>+VLOOKUP(B642,'MAT-EQU'!$B$7:$D$124,3,FALSE)</f>
        <v>1530340</v>
      </c>
      <c r="F642" s="260" t="str">
        <f t="shared" ref="F642:F646" si="161">IF(A642="MO",D642*E642,"")</f>
        <v/>
      </c>
      <c r="G642" s="260">
        <f t="shared" ref="G642:G646" si="162">IF(A642="MA",D642*E642,"")</f>
        <v>1530340</v>
      </c>
      <c r="H642" s="260" t="str">
        <f t="shared" ref="H642:H646" si="163">IF(A642="HE",D642*E642,"")</f>
        <v/>
      </c>
      <c r="I642" s="260" t="str">
        <f t="shared" ref="I642:I646" si="164">IF(A642="OT",D642*E642,"")</f>
        <v/>
      </c>
      <c r="L642" s="250"/>
    </row>
    <row r="643" spans="1:12" s="249" customFormat="1" ht="15" x14ac:dyDescent="0.25">
      <c r="A643" s="256" t="s">
        <v>27</v>
      </c>
      <c r="B643" s="337" t="s">
        <v>55</v>
      </c>
      <c r="C643" s="256" t="s">
        <v>31</v>
      </c>
      <c r="D643" s="327">
        <v>1</v>
      </c>
      <c r="E643" s="260">
        <f>+VLOOKUP(B643,'MAT-EQU'!$B$7:$D$124,3,FALSE)</f>
        <v>30000</v>
      </c>
      <c r="F643" s="260" t="str">
        <f t="shared" si="161"/>
        <v/>
      </c>
      <c r="G643" s="260">
        <f t="shared" si="162"/>
        <v>30000</v>
      </c>
      <c r="H643" s="260" t="str">
        <f t="shared" si="163"/>
        <v/>
      </c>
      <c r="I643" s="260" t="str">
        <f t="shared" si="164"/>
        <v/>
      </c>
      <c r="L643" s="250"/>
    </row>
    <row r="644" spans="1:12" s="249" customFormat="1" ht="15" x14ac:dyDescent="0.25">
      <c r="A644" s="256" t="s">
        <v>33</v>
      </c>
      <c r="B644" s="257" t="s">
        <v>180</v>
      </c>
      <c r="C644" s="258" t="s">
        <v>26</v>
      </c>
      <c r="D644" s="327">
        <v>0.05</v>
      </c>
      <c r="E644" s="260">
        <f>+VLOOKUP(B644,'M.O.'!$B$32:$F$68,5,0)</f>
        <v>308151</v>
      </c>
      <c r="F644" s="260">
        <f t="shared" si="161"/>
        <v>15407.550000000001</v>
      </c>
      <c r="G644" s="260" t="str">
        <f t="shared" si="162"/>
        <v/>
      </c>
      <c r="H644" s="260" t="str">
        <f t="shared" si="163"/>
        <v/>
      </c>
      <c r="I644" s="260" t="str">
        <f t="shared" si="164"/>
        <v/>
      </c>
      <c r="L644" s="250"/>
    </row>
    <row r="645" spans="1:12" s="249" customFormat="1" ht="15" x14ac:dyDescent="0.25">
      <c r="A645" s="256" t="s">
        <v>24</v>
      </c>
      <c r="B645" s="257" t="s">
        <v>41</v>
      </c>
      <c r="C645" s="258" t="s">
        <v>35</v>
      </c>
      <c r="D645" s="327">
        <v>0.1</v>
      </c>
      <c r="E645" s="260">
        <f>F644</f>
        <v>15407.550000000001</v>
      </c>
      <c r="F645" s="260" t="str">
        <f t="shared" si="161"/>
        <v/>
      </c>
      <c r="G645" s="260" t="str">
        <f t="shared" si="162"/>
        <v/>
      </c>
      <c r="H645" s="260">
        <f t="shared" si="163"/>
        <v>1540.7550000000001</v>
      </c>
      <c r="I645" s="260" t="str">
        <f t="shared" si="164"/>
        <v/>
      </c>
      <c r="L645" s="338"/>
    </row>
    <row r="646" spans="1:12" s="249" customFormat="1" ht="15" x14ac:dyDescent="0.25">
      <c r="A646" s="256" t="s">
        <v>45</v>
      </c>
      <c r="B646" s="257" t="s">
        <v>46</v>
      </c>
      <c r="C646" s="258" t="s">
        <v>35</v>
      </c>
      <c r="D646" s="327">
        <v>0.5</v>
      </c>
      <c r="E646" s="260">
        <f>+F644</f>
        <v>15407.550000000001</v>
      </c>
      <c r="F646" s="260" t="str">
        <f t="shared" si="161"/>
        <v/>
      </c>
      <c r="G646" s="260" t="str">
        <f t="shared" si="162"/>
        <v/>
      </c>
      <c r="H646" s="260" t="str">
        <f t="shared" si="163"/>
        <v/>
      </c>
      <c r="I646" s="260">
        <f t="shared" si="164"/>
        <v>7703.7750000000005</v>
      </c>
      <c r="L646" s="250"/>
    </row>
    <row r="647" spans="1:12" s="249" customFormat="1" ht="15" x14ac:dyDescent="0.25">
      <c r="A647" s="339"/>
      <c r="B647" s="340"/>
      <c r="C647" s="276"/>
      <c r="D647" s="341"/>
      <c r="E647" s="278"/>
      <c r="F647" s="278"/>
      <c r="G647" s="278"/>
      <c r="H647" s="278"/>
      <c r="I647" s="278"/>
      <c r="L647" s="250"/>
    </row>
    <row r="648" spans="1:12" s="249" customFormat="1" ht="15.6" x14ac:dyDescent="0.25">
      <c r="A648" s="265"/>
      <c r="B648" s="265" t="s">
        <v>36</v>
      </c>
      <c r="C648" s="266">
        <f>ROUND(SUM(F648:I648),0)</f>
        <v>1584992</v>
      </c>
      <c r="D648" s="267" t="str">
        <f>+C638</f>
        <v>UN</v>
      </c>
      <c r="E648" s="251"/>
      <c r="F648" s="251">
        <f>SUM(F642:F647)</f>
        <v>15407.550000000001</v>
      </c>
      <c r="G648" s="251">
        <f>SUM(G642:G647)</f>
        <v>1560340</v>
      </c>
      <c r="H648" s="251">
        <f>SUM(H642:H647)</f>
        <v>1540.7550000000001</v>
      </c>
      <c r="I648" s="251">
        <f>SUM(I642:I647)</f>
        <v>7703.7750000000005</v>
      </c>
      <c r="L648" s="250"/>
    </row>
    <row r="649" spans="1:12" s="249" customFormat="1" ht="15" x14ac:dyDescent="0.25">
      <c r="A649" s="516"/>
      <c r="B649" s="516"/>
      <c r="C649" s="516"/>
      <c r="D649" s="516"/>
      <c r="E649" s="516"/>
      <c r="F649" s="516"/>
      <c r="G649" s="516"/>
      <c r="H649" s="516"/>
      <c r="I649" s="516"/>
      <c r="L649" s="250"/>
    </row>
    <row r="650" spans="1:12" s="249" customFormat="1" ht="15.6" x14ac:dyDescent="0.25">
      <c r="A650" s="669" t="s">
        <v>9</v>
      </c>
      <c r="B650" s="669"/>
      <c r="C650" s="701" t="str">
        <f>+PRESUPUESTO!A46</f>
        <v>3.23</v>
      </c>
      <c r="D650" s="701"/>
      <c r="E650" s="701"/>
      <c r="F650" s="701"/>
      <c r="G650" s="701"/>
      <c r="H650" s="701"/>
      <c r="I650" s="701"/>
      <c r="L650" s="250"/>
    </row>
    <row r="651" spans="1:12" s="249" customFormat="1" ht="15.6" x14ac:dyDescent="0.25">
      <c r="A651" s="669" t="s">
        <v>10</v>
      </c>
      <c r="B651" s="669"/>
      <c r="C651" s="677" t="str">
        <f>+PRESUPUESTO!B46</f>
        <v>VENTOSA TRIPLE ACCIÓN Ø4", EXTREMO BRIDA</v>
      </c>
      <c r="D651" s="678"/>
      <c r="E651" s="678"/>
      <c r="F651" s="678"/>
      <c r="G651" s="678"/>
      <c r="H651" s="678"/>
      <c r="I651" s="678"/>
      <c r="L651" s="250"/>
    </row>
    <row r="652" spans="1:12" s="249" customFormat="1" ht="15.6" x14ac:dyDescent="0.25">
      <c r="A652" s="669" t="s">
        <v>403</v>
      </c>
      <c r="B652" s="669"/>
      <c r="C652" s="671" t="str">
        <f>+PRESUPUESTO!C46</f>
        <v>UN</v>
      </c>
      <c r="D652" s="671"/>
      <c r="E652" s="671"/>
      <c r="F652" s="671"/>
      <c r="G652" s="671"/>
      <c r="H652" s="671"/>
      <c r="I652" s="671"/>
      <c r="L652" s="250"/>
    </row>
    <row r="653" spans="1:12" s="249" customFormat="1" ht="15.6" x14ac:dyDescent="0.25">
      <c r="A653" s="672" t="s">
        <v>14</v>
      </c>
      <c r="B653" s="672" t="s">
        <v>15</v>
      </c>
      <c r="C653" s="673" t="s">
        <v>16</v>
      </c>
      <c r="D653" s="674" t="s">
        <v>17</v>
      </c>
      <c r="E653" s="673" t="s">
        <v>18</v>
      </c>
      <c r="F653" s="673" t="s">
        <v>19</v>
      </c>
      <c r="G653" s="673"/>
      <c r="H653" s="673"/>
      <c r="I653" s="673"/>
      <c r="L653" s="250"/>
    </row>
    <row r="654" spans="1:12" s="249" customFormat="1" ht="31.2" x14ac:dyDescent="0.25">
      <c r="A654" s="689"/>
      <c r="B654" s="689"/>
      <c r="C654" s="676"/>
      <c r="D654" s="675"/>
      <c r="E654" s="676"/>
      <c r="F654" s="272" t="s">
        <v>20</v>
      </c>
      <c r="G654" s="272" t="s">
        <v>21</v>
      </c>
      <c r="H654" s="273" t="s">
        <v>22</v>
      </c>
      <c r="I654" s="272" t="s">
        <v>23</v>
      </c>
      <c r="L654" s="250"/>
    </row>
    <row r="655" spans="1:12" s="249" customFormat="1" ht="15.6" customHeight="1" x14ac:dyDescent="0.25">
      <c r="A655" s="253"/>
      <c r="B655" s="253"/>
      <c r="C655" s="254"/>
      <c r="D655" s="255"/>
      <c r="E655" s="254"/>
      <c r="F655" s="254"/>
      <c r="G655" s="254"/>
      <c r="H655" s="254"/>
      <c r="I655" s="254"/>
      <c r="L655" s="250"/>
    </row>
    <row r="656" spans="1:12" s="249" customFormat="1" ht="30" x14ac:dyDescent="0.25">
      <c r="A656" s="256" t="s">
        <v>27</v>
      </c>
      <c r="B656" s="337" t="s">
        <v>460</v>
      </c>
      <c r="C656" s="256" t="s">
        <v>57</v>
      </c>
      <c r="D656" s="327">
        <v>1</v>
      </c>
      <c r="E656" s="260">
        <f>+VLOOKUP(B656,'MAT-EQU'!$B$7:$D$124,3,FALSE)</f>
        <v>2940490</v>
      </c>
      <c r="F656" s="260" t="str">
        <f t="shared" ref="F656:F660" si="165">IF(A656="MO",D656*E656,"")</f>
        <v/>
      </c>
      <c r="G656" s="260">
        <f t="shared" ref="G656:G660" si="166">IF(A656="MA",D656*E656,"")</f>
        <v>2940490</v>
      </c>
      <c r="H656" s="260" t="str">
        <f t="shared" ref="H656:H660" si="167">IF(A656="HE",D656*E656,"")</f>
        <v/>
      </c>
      <c r="I656" s="260" t="str">
        <f t="shared" ref="I656:I660" si="168">IF(A656="OT",D656*E656,"")</f>
        <v/>
      </c>
      <c r="L656" s="250"/>
    </row>
    <row r="657" spans="1:12" s="249" customFormat="1" ht="15" x14ac:dyDescent="0.25">
      <c r="A657" s="256" t="s">
        <v>27</v>
      </c>
      <c r="B657" s="337" t="s">
        <v>55</v>
      </c>
      <c r="C657" s="256" t="s">
        <v>31</v>
      </c>
      <c r="D657" s="327">
        <v>1</v>
      </c>
      <c r="E657" s="260">
        <f>+VLOOKUP(B657,'MAT-EQU'!$B$7:$D$124,3,FALSE)</f>
        <v>30000</v>
      </c>
      <c r="F657" s="260" t="str">
        <f t="shared" si="165"/>
        <v/>
      </c>
      <c r="G657" s="260">
        <f t="shared" si="166"/>
        <v>30000</v>
      </c>
      <c r="H657" s="260" t="str">
        <f t="shared" si="167"/>
        <v/>
      </c>
      <c r="I657" s="260" t="str">
        <f t="shared" si="168"/>
        <v/>
      </c>
      <c r="L657" s="250"/>
    </row>
    <row r="658" spans="1:12" s="249" customFormat="1" ht="15" x14ac:dyDescent="0.25">
      <c r="A658" s="256" t="s">
        <v>33</v>
      </c>
      <c r="B658" s="257" t="s">
        <v>180</v>
      </c>
      <c r="C658" s="258" t="s">
        <v>26</v>
      </c>
      <c r="D658" s="327">
        <v>0.05</v>
      </c>
      <c r="E658" s="260">
        <f>+VLOOKUP(B658,'M.O.'!$B$32:$F$68,5,0)</f>
        <v>308151</v>
      </c>
      <c r="F658" s="260">
        <f t="shared" si="165"/>
        <v>15407.550000000001</v>
      </c>
      <c r="G658" s="260" t="str">
        <f t="shared" si="166"/>
        <v/>
      </c>
      <c r="H658" s="260" t="str">
        <f t="shared" si="167"/>
        <v/>
      </c>
      <c r="I658" s="260" t="str">
        <f t="shared" si="168"/>
        <v/>
      </c>
      <c r="L658" s="250"/>
    </row>
    <row r="659" spans="1:12" s="249" customFormat="1" ht="15" x14ac:dyDescent="0.25">
      <c r="A659" s="256" t="s">
        <v>24</v>
      </c>
      <c r="B659" s="257" t="s">
        <v>41</v>
      </c>
      <c r="C659" s="258" t="s">
        <v>35</v>
      </c>
      <c r="D659" s="327">
        <v>0.1</v>
      </c>
      <c r="E659" s="260">
        <f>F658</f>
        <v>15407.550000000001</v>
      </c>
      <c r="F659" s="260" t="str">
        <f t="shared" si="165"/>
        <v/>
      </c>
      <c r="G659" s="260" t="str">
        <f t="shared" si="166"/>
        <v/>
      </c>
      <c r="H659" s="260">
        <f t="shared" si="167"/>
        <v>1540.7550000000001</v>
      </c>
      <c r="I659" s="260" t="str">
        <f t="shared" si="168"/>
        <v/>
      </c>
      <c r="L659" s="338"/>
    </row>
    <row r="660" spans="1:12" s="249" customFormat="1" ht="15" x14ac:dyDescent="0.25">
      <c r="A660" s="256" t="s">
        <v>45</v>
      </c>
      <c r="B660" s="257" t="s">
        <v>46</v>
      </c>
      <c r="C660" s="258" t="s">
        <v>35</v>
      </c>
      <c r="D660" s="327">
        <v>0.5</v>
      </c>
      <c r="E660" s="260">
        <f>+F658</f>
        <v>15407.550000000001</v>
      </c>
      <c r="F660" s="260" t="str">
        <f t="shared" si="165"/>
        <v/>
      </c>
      <c r="G660" s="260" t="str">
        <f t="shared" si="166"/>
        <v/>
      </c>
      <c r="H660" s="260" t="str">
        <f t="shared" si="167"/>
        <v/>
      </c>
      <c r="I660" s="260">
        <f t="shared" si="168"/>
        <v>7703.7750000000005</v>
      </c>
      <c r="L660" s="250"/>
    </row>
    <row r="661" spans="1:12" s="249" customFormat="1" ht="15" x14ac:dyDescent="0.25">
      <c r="A661" s="339"/>
      <c r="B661" s="340"/>
      <c r="C661" s="276"/>
      <c r="D661" s="341"/>
      <c r="E661" s="278"/>
      <c r="F661" s="278"/>
      <c r="G661" s="278"/>
      <c r="H661" s="278"/>
      <c r="I661" s="278"/>
      <c r="L661" s="250"/>
    </row>
    <row r="662" spans="1:12" s="249" customFormat="1" ht="15.6" x14ac:dyDescent="0.25">
      <c r="A662" s="265"/>
      <c r="B662" s="265" t="s">
        <v>36</v>
      </c>
      <c r="C662" s="266">
        <f>ROUND(SUM(F662:I662),0)</f>
        <v>2995142</v>
      </c>
      <c r="D662" s="267" t="str">
        <f>+C652</f>
        <v>UN</v>
      </c>
      <c r="E662" s="251"/>
      <c r="F662" s="251">
        <f>SUM(F656:F661)</f>
        <v>15407.550000000001</v>
      </c>
      <c r="G662" s="251">
        <f>SUM(G656:G661)</f>
        <v>2970490</v>
      </c>
      <c r="H662" s="251">
        <f>SUM(H656:H661)</f>
        <v>1540.7550000000001</v>
      </c>
      <c r="I662" s="251">
        <f>SUM(I656:I661)</f>
        <v>7703.7750000000005</v>
      </c>
      <c r="L662" s="250"/>
    </row>
    <row r="663" spans="1:12" s="249" customFormat="1" ht="15.6" x14ac:dyDescent="0.25">
      <c r="A663" s="314"/>
      <c r="B663" s="314"/>
      <c r="C663" s="359"/>
      <c r="D663" s="316"/>
      <c r="E663" s="254"/>
      <c r="F663" s="254"/>
      <c r="G663" s="254"/>
      <c r="H663" s="254"/>
      <c r="I663" s="254"/>
      <c r="L663" s="250"/>
    </row>
    <row r="664" spans="1:12" s="249" customFormat="1" ht="15" x14ac:dyDescent="0.25">
      <c r="A664" s="516"/>
      <c r="B664" s="516"/>
      <c r="C664" s="516"/>
      <c r="D664" s="516"/>
      <c r="E664" s="516"/>
      <c r="F664" s="516"/>
      <c r="G664" s="516"/>
      <c r="H664" s="516"/>
      <c r="I664" s="516"/>
      <c r="L664" s="250"/>
    </row>
    <row r="665" spans="1:12" s="249" customFormat="1" ht="15.6" x14ac:dyDescent="0.25">
      <c r="A665" s="669" t="s">
        <v>9</v>
      </c>
      <c r="B665" s="669"/>
      <c r="C665" s="701" t="str">
        <f>+PRESUPUESTO!$A$48</f>
        <v>4.1</v>
      </c>
      <c r="D665" s="701"/>
      <c r="E665" s="701"/>
      <c r="F665" s="701"/>
      <c r="G665" s="701"/>
      <c r="H665" s="701"/>
      <c r="I665" s="701"/>
      <c r="L665" s="250"/>
    </row>
    <row r="666" spans="1:12" s="249" customFormat="1" ht="15.6" x14ac:dyDescent="0.25">
      <c r="A666" s="669" t="s">
        <v>10</v>
      </c>
      <c r="B666" s="669"/>
      <c r="C666" s="677" t="str">
        <f>+PRESUPUESTO!$B$48</f>
        <v xml:space="preserve">SUMINISTRO E INSTALACIÓN DE ACERO Fy = 60.000 PSI D &gt; 1/4" </v>
      </c>
      <c r="D666" s="678"/>
      <c r="E666" s="678"/>
      <c r="F666" s="678"/>
      <c r="G666" s="678"/>
      <c r="H666" s="678"/>
      <c r="I666" s="678"/>
      <c r="L666" s="250"/>
    </row>
    <row r="667" spans="1:12" s="249" customFormat="1" ht="15.6" x14ac:dyDescent="0.25">
      <c r="A667" s="669" t="s">
        <v>403</v>
      </c>
      <c r="B667" s="669"/>
      <c r="C667" s="671" t="str">
        <f>+PRESUPUESTO!$C$48</f>
        <v>KG</v>
      </c>
      <c r="D667" s="671"/>
      <c r="E667" s="671"/>
      <c r="F667" s="671"/>
      <c r="G667" s="671"/>
      <c r="H667" s="671"/>
      <c r="I667" s="671"/>
      <c r="L667" s="250"/>
    </row>
    <row r="668" spans="1:12" s="249" customFormat="1" ht="15.6" x14ac:dyDescent="0.25">
      <c r="A668" s="672" t="s">
        <v>14</v>
      </c>
      <c r="B668" s="672" t="s">
        <v>15</v>
      </c>
      <c r="C668" s="673" t="s">
        <v>16</v>
      </c>
      <c r="D668" s="674" t="s">
        <v>17</v>
      </c>
      <c r="E668" s="673" t="s">
        <v>18</v>
      </c>
      <c r="F668" s="673" t="s">
        <v>19</v>
      </c>
      <c r="G668" s="673"/>
      <c r="H668" s="673"/>
      <c r="I668" s="673"/>
      <c r="L668" s="250"/>
    </row>
    <row r="669" spans="1:12" s="249" customFormat="1" ht="31.2" x14ac:dyDescent="0.25">
      <c r="A669" s="689"/>
      <c r="B669" s="689"/>
      <c r="C669" s="676"/>
      <c r="D669" s="675"/>
      <c r="E669" s="676"/>
      <c r="F669" s="272" t="s">
        <v>20</v>
      </c>
      <c r="G669" s="272" t="s">
        <v>21</v>
      </c>
      <c r="H669" s="273" t="s">
        <v>22</v>
      </c>
      <c r="I669" s="272" t="s">
        <v>23</v>
      </c>
      <c r="L669" s="250"/>
    </row>
    <row r="670" spans="1:12" s="249" customFormat="1" ht="15.6" x14ac:dyDescent="0.25">
      <c r="A670" s="253"/>
      <c r="B670" s="253"/>
      <c r="C670" s="254"/>
      <c r="D670" s="255"/>
      <c r="E670" s="254"/>
      <c r="F670" s="254"/>
      <c r="G670" s="254"/>
      <c r="H670" s="254"/>
      <c r="I670" s="254"/>
      <c r="L670" s="250"/>
    </row>
    <row r="671" spans="1:12" s="249" customFormat="1" ht="15" x14ac:dyDescent="0.25">
      <c r="A671" s="256" t="s">
        <v>27</v>
      </c>
      <c r="B671" s="257" t="s">
        <v>258</v>
      </c>
      <c r="C671" s="258" t="s">
        <v>61</v>
      </c>
      <c r="D671" s="262">
        <v>1.05</v>
      </c>
      <c r="E671" s="260">
        <f>+VLOOKUP(B671,'MAT-EQU'!$B$7:$D$124,3,FALSE)</f>
        <v>5233.3993000478395</v>
      </c>
      <c r="F671" s="260" t="str">
        <f t="shared" ref="F671:F675" si="169">IF(A671="MO",D671*E671,"")</f>
        <v/>
      </c>
      <c r="G671" s="260">
        <f t="shared" ref="G671:G675" si="170">IF(A671="MA",D671*E671,"")</f>
        <v>5495.0692650502315</v>
      </c>
      <c r="H671" s="260" t="str">
        <f t="shared" ref="H671:H675" si="171">IF(A671="HE",D671*E671,"")</f>
        <v/>
      </c>
      <c r="I671" s="260" t="str">
        <f t="shared" ref="I671:I675" si="172">IF(A671="OT",D671*E671,"")</f>
        <v/>
      </c>
      <c r="L671" s="250"/>
    </row>
    <row r="672" spans="1:12" s="249" customFormat="1" ht="15" x14ac:dyDescent="0.25">
      <c r="A672" s="256" t="s">
        <v>27</v>
      </c>
      <c r="B672" s="257" t="s">
        <v>267</v>
      </c>
      <c r="C672" s="258" t="s">
        <v>61</v>
      </c>
      <c r="D672" s="262">
        <v>0.06</v>
      </c>
      <c r="E672" s="260">
        <f>+VLOOKUP(B672,'MAT-EQU'!$B$7:$D$124,3,FALSE)</f>
        <v>8990</v>
      </c>
      <c r="F672" s="260" t="str">
        <f t="shared" si="169"/>
        <v/>
      </c>
      <c r="G672" s="260">
        <f t="shared" si="170"/>
        <v>539.4</v>
      </c>
      <c r="H672" s="260" t="str">
        <f t="shared" si="171"/>
        <v/>
      </c>
      <c r="I672" s="260" t="str">
        <f t="shared" si="172"/>
        <v/>
      </c>
      <c r="L672" s="250"/>
    </row>
    <row r="673" spans="1:12" s="249" customFormat="1" ht="15" x14ac:dyDescent="0.25">
      <c r="A673" s="256" t="s">
        <v>33</v>
      </c>
      <c r="B673" s="257" t="s">
        <v>180</v>
      </c>
      <c r="C673" s="258" t="s">
        <v>26</v>
      </c>
      <c r="D673" s="262">
        <v>8.0000000000000002E-3</v>
      </c>
      <c r="E673" s="260">
        <f>+VLOOKUP(B673,'M.O.'!$B$32:$F$68,5,0)</f>
        <v>308151</v>
      </c>
      <c r="F673" s="260">
        <f t="shared" si="169"/>
        <v>2465.2080000000001</v>
      </c>
      <c r="G673" s="260" t="str">
        <f t="shared" si="170"/>
        <v/>
      </c>
      <c r="H673" s="260" t="str">
        <f t="shared" si="171"/>
        <v/>
      </c>
      <c r="I673" s="260" t="str">
        <f t="shared" si="172"/>
        <v/>
      </c>
      <c r="L673" s="250"/>
    </row>
    <row r="674" spans="1:12" s="249" customFormat="1" ht="15" x14ac:dyDescent="0.25">
      <c r="A674" s="256" t="s">
        <v>24</v>
      </c>
      <c r="B674" s="257" t="s">
        <v>41</v>
      </c>
      <c r="C674" s="258" t="s">
        <v>35</v>
      </c>
      <c r="D674" s="327">
        <v>0.1</v>
      </c>
      <c r="E674" s="260">
        <f>+F673</f>
        <v>2465.2080000000001</v>
      </c>
      <c r="F674" s="260" t="str">
        <f t="shared" si="169"/>
        <v/>
      </c>
      <c r="G674" s="260" t="str">
        <f t="shared" si="170"/>
        <v/>
      </c>
      <c r="H674" s="260">
        <f t="shared" si="171"/>
        <v>246.52080000000001</v>
      </c>
      <c r="I674" s="260" t="str">
        <f t="shared" si="172"/>
        <v/>
      </c>
      <c r="J674" s="342"/>
      <c r="L674" s="250"/>
    </row>
    <row r="675" spans="1:12" s="249" customFormat="1" ht="15" x14ac:dyDescent="0.25">
      <c r="A675" s="256" t="s">
        <v>45</v>
      </c>
      <c r="B675" s="257" t="s">
        <v>46</v>
      </c>
      <c r="C675" s="258" t="s">
        <v>35</v>
      </c>
      <c r="D675" s="327">
        <v>0.1</v>
      </c>
      <c r="E675" s="260">
        <f>+F673</f>
        <v>2465.2080000000001</v>
      </c>
      <c r="F675" s="260" t="str">
        <f t="shared" si="169"/>
        <v/>
      </c>
      <c r="G675" s="260" t="str">
        <f t="shared" si="170"/>
        <v/>
      </c>
      <c r="H675" s="260" t="str">
        <f t="shared" si="171"/>
        <v/>
      </c>
      <c r="I675" s="260">
        <f t="shared" si="172"/>
        <v>246.52080000000001</v>
      </c>
      <c r="L675" s="250"/>
    </row>
    <row r="676" spans="1:12" s="249" customFormat="1" ht="15" x14ac:dyDescent="0.25">
      <c r="A676" s="274"/>
      <c r="B676" s="275"/>
      <c r="C676" s="276"/>
      <c r="D676" s="277"/>
      <c r="E676" s="278"/>
      <c r="F676" s="278"/>
      <c r="G676" s="278"/>
      <c r="H676" s="278"/>
      <c r="I676" s="278"/>
      <c r="L676" s="250"/>
    </row>
    <row r="677" spans="1:12" s="249" customFormat="1" ht="15.6" x14ac:dyDescent="0.25">
      <c r="A677" s="265"/>
      <c r="B677" s="265" t="s">
        <v>36</v>
      </c>
      <c r="C677" s="266">
        <f>ROUND(SUM(F677:I677),0)</f>
        <v>8993</v>
      </c>
      <c r="D677" s="267" t="str">
        <f>+C667</f>
        <v>KG</v>
      </c>
      <c r="E677" s="251"/>
      <c r="F677" s="251">
        <f>SUM(F671:F675)</f>
        <v>2465.2080000000001</v>
      </c>
      <c r="G677" s="251">
        <f>SUM(G671:G675)</f>
        <v>6034.4692650502311</v>
      </c>
      <c r="H677" s="251">
        <f>SUM(H671:H675)</f>
        <v>246.52080000000001</v>
      </c>
      <c r="I677" s="251">
        <f>SUM(I671:I675)</f>
        <v>246.52080000000001</v>
      </c>
      <c r="L677" s="250"/>
    </row>
    <row r="678" spans="1:12" s="249" customFormat="1" ht="15" x14ac:dyDescent="0.25">
      <c r="A678" s="310"/>
      <c r="B678" s="310"/>
      <c r="C678" s="310"/>
      <c r="D678" s="310"/>
      <c r="E678" s="310"/>
      <c r="F678" s="310"/>
      <c r="G678" s="310"/>
      <c r="H678" s="310"/>
      <c r="I678" s="310"/>
      <c r="L678" s="250"/>
    </row>
    <row r="679" spans="1:12" s="249" customFormat="1" ht="15" x14ac:dyDescent="0.25">
      <c r="C679" s="280"/>
      <c r="E679" s="280"/>
      <c r="F679" s="280"/>
      <c r="G679" s="280"/>
      <c r="H679" s="280"/>
      <c r="I679" s="280"/>
      <c r="L679" s="250"/>
    </row>
    <row r="680" spans="1:12" s="249" customFormat="1" ht="15.6" x14ac:dyDescent="0.25">
      <c r="A680" s="669" t="s">
        <v>9</v>
      </c>
      <c r="B680" s="669"/>
      <c r="C680" s="701" t="str">
        <f>+PRESUPUESTO!$A$50</f>
        <v>5.1</v>
      </c>
      <c r="D680" s="701"/>
      <c r="E680" s="701"/>
      <c r="F680" s="701"/>
      <c r="G680" s="701"/>
      <c r="H680" s="701"/>
      <c r="I680" s="701"/>
      <c r="L680" s="250"/>
    </row>
    <row r="681" spans="1:12" s="249" customFormat="1" ht="31.2" customHeight="1" x14ac:dyDescent="0.25">
      <c r="A681" s="669" t="s">
        <v>10</v>
      </c>
      <c r="B681" s="669"/>
      <c r="C681" s="677" t="str">
        <f>+PRESUPUESTO!$B$50</f>
        <v>CAJA DE INSPECCIÓN DE 1.10 x 1.10 x 1.10 m, EN CONCRETO F'C 28 MPA (4000 PSI), INCLUYE ACARREO HORIZONTAL EN OBRA</v>
      </c>
      <c r="D681" s="678"/>
      <c r="E681" s="678"/>
      <c r="F681" s="678"/>
      <c r="G681" s="678"/>
      <c r="H681" s="678"/>
      <c r="I681" s="678"/>
      <c r="L681" s="250"/>
    </row>
    <row r="682" spans="1:12" s="249" customFormat="1" ht="15.6" x14ac:dyDescent="0.25">
      <c r="A682" s="669" t="s">
        <v>403</v>
      </c>
      <c r="B682" s="669"/>
      <c r="C682" s="671" t="str">
        <f>+PRESUPUESTO!$C$50</f>
        <v>UN</v>
      </c>
      <c r="D682" s="671"/>
      <c r="E682" s="671"/>
      <c r="F682" s="671"/>
      <c r="G682" s="671"/>
      <c r="H682" s="671"/>
      <c r="I682" s="671"/>
      <c r="L682" s="250"/>
    </row>
    <row r="683" spans="1:12" s="249" customFormat="1" ht="15.6" x14ac:dyDescent="0.25">
      <c r="A683" s="672" t="s">
        <v>14</v>
      </c>
      <c r="B683" s="672" t="s">
        <v>15</v>
      </c>
      <c r="C683" s="673" t="s">
        <v>16</v>
      </c>
      <c r="D683" s="674" t="s">
        <v>17</v>
      </c>
      <c r="E683" s="673" t="s">
        <v>18</v>
      </c>
      <c r="F683" s="673" t="s">
        <v>19</v>
      </c>
      <c r="G683" s="673"/>
      <c r="H683" s="673"/>
      <c r="I683" s="673"/>
      <c r="L683" s="250"/>
    </row>
    <row r="684" spans="1:12" s="249" customFormat="1" ht="31.2" x14ac:dyDescent="0.25">
      <c r="A684" s="689"/>
      <c r="B684" s="689"/>
      <c r="C684" s="676"/>
      <c r="D684" s="675"/>
      <c r="E684" s="676"/>
      <c r="F684" s="272" t="s">
        <v>20</v>
      </c>
      <c r="G684" s="272" t="s">
        <v>21</v>
      </c>
      <c r="H684" s="273" t="s">
        <v>22</v>
      </c>
      <c r="I684" s="272" t="s">
        <v>23</v>
      </c>
      <c r="L684" s="250"/>
    </row>
    <row r="685" spans="1:12" s="249" customFormat="1" ht="15.6" x14ac:dyDescent="0.25">
      <c r="A685" s="253"/>
      <c r="B685" s="253"/>
      <c r="C685" s="254"/>
      <c r="D685" s="255"/>
      <c r="E685" s="254"/>
      <c r="F685" s="254"/>
      <c r="G685" s="254"/>
      <c r="H685" s="254"/>
      <c r="I685" s="254"/>
      <c r="L685" s="250"/>
    </row>
    <row r="686" spans="1:12" s="249" customFormat="1" ht="15" x14ac:dyDescent="0.25">
      <c r="A686" s="256" t="s">
        <v>27</v>
      </c>
      <c r="B686" s="257" t="s">
        <v>58</v>
      </c>
      <c r="C686" s="258" t="s">
        <v>13</v>
      </c>
      <c r="D686" s="262">
        <v>4.5999999999999996</v>
      </c>
      <c r="E686" s="260">
        <f>+VLOOKUP(B686,'MAT-EQU'!$B$7:$D$124,3,FALSE)</f>
        <v>2916.6365340000002</v>
      </c>
      <c r="F686" s="260" t="str">
        <f t="shared" ref="F686:F693" si="173">IF(A686="MO",D686*E686,"")</f>
        <v/>
      </c>
      <c r="G686" s="260">
        <f t="shared" ref="G686:G693" si="174">IF(A686="MA",D686*E686,"")</f>
        <v>13416.5280564</v>
      </c>
      <c r="H686" s="260" t="str">
        <f t="shared" ref="H686:H693" si="175">IF(A686="HE",D686*E686,"")</f>
        <v/>
      </c>
      <c r="I686" s="260" t="str">
        <f t="shared" ref="I686:I693" si="176">IF(A686="OT",D686*E686,"")</f>
        <v/>
      </c>
      <c r="L686" s="250"/>
    </row>
    <row r="687" spans="1:12" s="249" customFormat="1" ht="15" x14ac:dyDescent="0.25">
      <c r="A687" s="256" t="s">
        <v>27</v>
      </c>
      <c r="B687" s="257" t="s">
        <v>59</v>
      </c>
      <c r="C687" s="258" t="s">
        <v>13</v>
      </c>
      <c r="D687" s="262">
        <v>4.5</v>
      </c>
      <c r="E687" s="260">
        <f>+VLOOKUP(B687,'MAT-EQU'!$B$7:$D$124,3,FALSE)</f>
        <v>7700</v>
      </c>
      <c r="F687" s="260" t="str">
        <f t="shared" si="173"/>
        <v/>
      </c>
      <c r="G687" s="260">
        <f t="shared" si="174"/>
        <v>34650</v>
      </c>
      <c r="H687" s="260" t="str">
        <f t="shared" si="175"/>
        <v/>
      </c>
      <c r="I687" s="260" t="str">
        <f t="shared" si="176"/>
        <v/>
      </c>
      <c r="L687" s="250"/>
    </row>
    <row r="688" spans="1:12" s="249" customFormat="1" ht="15" x14ac:dyDescent="0.25">
      <c r="A688" s="256" t="s">
        <v>27</v>
      </c>
      <c r="B688" s="257" t="s">
        <v>28</v>
      </c>
      <c r="C688" s="258" t="s">
        <v>29</v>
      </c>
      <c r="D688" s="262">
        <v>1</v>
      </c>
      <c r="E688" s="260">
        <f>+VLOOKUP(B688,'MAT-EQU'!$B$7:$D$124,3,FALSE)</f>
        <v>4900</v>
      </c>
      <c r="F688" s="260" t="str">
        <f t="shared" si="173"/>
        <v/>
      </c>
      <c r="G688" s="260">
        <f t="shared" si="174"/>
        <v>4900</v>
      </c>
      <c r="H688" s="260" t="str">
        <f t="shared" si="175"/>
        <v/>
      </c>
      <c r="I688" s="260" t="str">
        <f t="shared" si="176"/>
        <v/>
      </c>
      <c r="L688" s="250"/>
    </row>
    <row r="689" spans="1:12" s="249" customFormat="1" ht="15" x14ac:dyDescent="0.25">
      <c r="A689" s="256" t="s">
        <v>27</v>
      </c>
      <c r="B689" s="257" t="s">
        <v>60</v>
      </c>
      <c r="C689" s="258" t="s">
        <v>13</v>
      </c>
      <c r="D689" s="262">
        <v>7.1</v>
      </c>
      <c r="E689" s="260">
        <f>+VLOOKUP(B689,'MAT-EQU'!$B$7:$D$124,3,FALSE)</f>
        <v>9697.1793600000001</v>
      </c>
      <c r="F689" s="260" t="str">
        <f t="shared" si="173"/>
        <v/>
      </c>
      <c r="G689" s="260">
        <f t="shared" si="174"/>
        <v>68849.973455999992</v>
      </c>
      <c r="H689" s="260" t="str">
        <f t="shared" si="175"/>
        <v/>
      </c>
      <c r="I689" s="260" t="str">
        <f t="shared" si="176"/>
        <v/>
      </c>
      <c r="L689" s="250"/>
    </row>
    <row r="690" spans="1:12" s="249" customFormat="1" ht="15" x14ac:dyDescent="0.25">
      <c r="A690" s="256" t="s">
        <v>27</v>
      </c>
      <c r="B690" s="257" t="s">
        <v>257</v>
      </c>
      <c r="C690" s="258" t="s">
        <v>42</v>
      </c>
      <c r="D690" s="262">
        <v>0.57650000000000012</v>
      </c>
      <c r="E690" s="260">
        <f>+$C$89</f>
        <v>725750</v>
      </c>
      <c r="F690" s="260" t="str">
        <f t="shared" si="173"/>
        <v/>
      </c>
      <c r="G690" s="260">
        <f t="shared" si="174"/>
        <v>418394.87500000012</v>
      </c>
      <c r="H690" s="260" t="str">
        <f t="shared" si="175"/>
        <v/>
      </c>
      <c r="I690" s="260" t="str">
        <f t="shared" si="176"/>
        <v/>
      </c>
      <c r="L690" s="250"/>
    </row>
    <row r="691" spans="1:12" s="249" customFormat="1" ht="15" x14ac:dyDescent="0.25">
      <c r="A691" s="256" t="s">
        <v>33</v>
      </c>
      <c r="B691" s="257" t="str">
        <f>+'M.O.'!B48</f>
        <v>Cuadrilla E 1 Of + 1 Ay (jornal + prestaciones)</v>
      </c>
      <c r="C691" s="258" t="s">
        <v>26</v>
      </c>
      <c r="D691" s="262">
        <v>1</v>
      </c>
      <c r="E691" s="260">
        <f>+VLOOKUP(B691,'M.O.'!$B$32:$F$68,5,0)</f>
        <v>308151</v>
      </c>
      <c r="F691" s="260">
        <f t="shared" si="173"/>
        <v>308151</v>
      </c>
      <c r="G691" s="260" t="str">
        <f t="shared" si="174"/>
        <v/>
      </c>
      <c r="H691" s="260" t="str">
        <f t="shared" si="175"/>
        <v/>
      </c>
      <c r="I691" s="260" t="str">
        <f t="shared" si="176"/>
        <v/>
      </c>
      <c r="L691" s="250"/>
    </row>
    <row r="692" spans="1:12" s="249" customFormat="1" ht="15" x14ac:dyDescent="0.25">
      <c r="A692" s="256" t="s">
        <v>24</v>
      </c>
      <c r="B692" s="257" t="s">
        <v>41</v>
      </c>
      <c r="C692" s="258" t="s">
        <v>35</v>
      </c>
      <c r="D692" s="327">
        <v>0.1</v>
      </c>
      <c r="E692" s="260">
        <f>F691</f>
        <v>308151</v>
      </c>
      <c r="F692" s="260" t="str">
        <f t="shared" si="173"/>
        <v/>
      </c>
      <c r="G692" s="260" t="str">
        <f t="shared" si="174"/>
        <v/>
      </c>
      <c r="H692" s="260">
        <f t="shared" si="175"/>
        <v>30815.100000000002</v>
      </c>
      <c r="I692" s="260" t="str">
        <f t="shared" si="176"/>
        <v/>
      </c>
      <c r="L692" s="250"/>
    </row>
    <row r="693" spans="1:12" s="249" customFormat="1" ht="15" x14ac:dyDescent="0.25">
      <c r="A693" s="256" t="s">
        <v>45</v>
      </c>
      <c r="B693" s="257" t="s">
        <v>46</v>
      </c>
      <c r="C693" s="258" t="s">
        <v>35</v>
      </c>
      <c r="D693" s="327">
        <v>0.5</v>
      </c>
      <c r="E693" s="260">
        <f>+F691</f>
        <v>308151</v>
      </c>
      <c r="F693" s="260" t="str">
        <f t="shared" si="173"/>
        <v/>
      </c>
      <c r="G693" s="260" t="str">
        <f t="shared" si="174"/>
        <v/>
      </c>
      <c r="H693" s="260" t="str">
        <f t="shared" si="175"/>
        <v/>
      </c>
      <c r="I693" s="260">
        <f t="shared" si="176"/>
        <v>154075.5</v>
      </c>
      <c r="L693" s="250"/>
    </row>
    <row r="694" spans="1:12" s="249" customFormat="1" ht="15" x14ac:dyDescent="0.25">
      <c r="A694" s="274"/>
      <c r="B694" s="275"/>
      <c r="C694" s="276"/>
      <c r="D694" s="277"/>
      <c r="E694" s="278"/>
      <c r="F694" s="278"/>
      <c r="G694" s="278"/>
      <c r="H694" s="278"/>
      <c r="I694" s="278"/>
      <c r="L694" s="250"/>
    </row>
    <row r="695" spans="1:12" s="249" customFormat="1" ht="15.6" x14ac:dyDescent="0.25">
      <c r="A695" s="265"/>
      <c r="B695" s="265" t="s">
        <v>36</v>
      </c>
      <c r="C695" s="266">
        <f>ROUND(SUM(F695:I695),0)</f>
        <v>1033253</v>
      </c>
      <c r="D695" s="267" t="str">
        <f>+C682</f>
        <v>UN</v>
      </c>
      <c r="E695" s="251"/>
      <c r="F695" s="251">
        <f>SUM(F686:F693)</f>
        <v>308151</v>
      </c>
      <c r="G695" s="251">
        <f t="shared" ref="G695:I695" si="177">SUM(G686:G693)</f>
        <v>540211.37651240011</v>
      </c>
      <c r="H695" s="251">
        <f t="shared" si="177"/>
        <v>30815.100000000002</v>
      </c>
      <c r="I695" s="251">
        <f t="shared" si="177"/>
        <v>154075.5</v>
      </c>
      <c r="L695" s="250"/>
    </row>
    <row r="696" spans="1:12" s="249" customFormat="1" ht="15.6" x14ac:dyDescent="0.25">
      <c r="A696" s="314"/>
      <c r="B696" s="314"/>
      <c r="C696" s="359"/>
      <c r="D696" s="316"/>
      <c r="E696" s="254"/>
      <c r="F696" s="254"/>
      <c r="G696" s="254"/>
      <c r="H696" s="254"/>
      <c r="I696" s="254"/>
      <c r="L696" s="250"/>
    </row>
    <row r="697" spans="1:12" s="249" customFormat="1" ht="15.6" x14ac:dyDescent="0.25">
      <c r="A697" s="314"/>
      <c r="B697" s="314"/>
      <c r="C697" s="359"/>
      <c r="D697" s="316"/>
      <c r="E697" s="254"/>
      <c r="F697" s="254"/>
      <c r="G697" s="254"/>
      <c r="H697" s="254"/>
      <c r="I697" s="254"/>
      <c r="L697" s="250"/>
    </row>
    <row r="698" spans="1:12" s="264" customFormat="1" ht="15.6" x14ac:dyDescent="0.25">
      <c r="A698" s="679" t="s">
        <v>9</v>
      </c>
      <c r="B698" s="679"/>
      <c r="C698" s="680" t="str">
        <f>+PRESUPUESTO!A51</f>
        <v>5.2</v>
      </c>
      <c r="D698" s="680"/>
      <c r="E698" s="680"/>
      <c r="F698" s="680"/>
      <c r="G698" s="680"/>
      <c r="H698" s="680"/>
      <c r="I698" s="680"/>
    </row>
    <row r="699" spans="1:12" s="264" customFormat="1" ht="15.6" customHeight="1" x14ac:dyDescent="0.25">
      <c r="A699" s="679" t="s">
        <v>10</v>
      </c>
      <c r="B699" s="679"/>
      <c r="C699" s="680" t="str">
        <f>+PRESUPUESTO!B51</f>
        <v>CONCRETO PARA SILLETAS, ATRAQUES Y ANCLAJES (CONCRETO 21 MPA)</v>
      </c>
      <c r="D699" s="680"/>
      <c r="E699" s="680"/>
      <c r="F699" s="680"/>
      <c r="G699" s="680"/>
      <c r="H699" s="680"/>
      <c r="I699" s="680"/>
    </row>
    <row r="700" spans="1:12" s="264" customFormat="1" ht="15.6" x14ac:dyDescent="0.25">
      <c r="A700" s="679" t="s">
        <v>405</v>
      </c>
      <c r="B700" s="679"/>
      <c r="C700" s="681" t="str">
        <f>+PRESUPUESTO!C52</f>
        <v>M3</v>
      </c>
      <c r="D700" s="681"/>
      <c r="E700" s="681"/>
      <c r="F700" s="681"/>
      <c r="G700" s="681"/>
      <c r="H700" s="681"/>
      <c r="I700" s="681"/>
    </row>
    <row r="701" spans="1:12" s="264" customFormat="1" ht="15.6" x14ac:dyDescent="0.25">
      <c r="A701" s="672" t="s">
        <v>14</v>
      </c>
      <c r="B701" s="672" t="s">
        <v>15</v>
      </c>
      <c r="C701" s="673" t="s">
        <v>16</v>
      </c>
      <c r="D701" s="674" t="s">
        <v>17</v>
      </c>
      <c r="E701" s="673" t="s">
        <v>18</v>
      </c>
      <c r="F701" s="673" t="s">
        <v>19</v>
      </c>
      <c r="G701" s="673"/>
      <c r="H701" s="673"/>
      <c r="I701" s="673"/>
    </row>
    <row r="702" spans="1:12" s="264" customFormat="1" ht="31.2" x14ac:dyDescent="0.25">
      <c r="A702" s="672"/>
      <c r="B702" s="672"/>
      <c r="C702" s="673"/>
      <c r="D702" s="674"/>
      <c r="E702" s="673"/>
      <c r="F702" s="251" t="s">
        <v>20</v>
      </c>
      <c r="G702" s="251" t="s">
        <v>21</v>
      </c>
      <c r="H702" s="252" t="s">
        <v>22</v>
      </c>
      <c r="I702" s="251" t="s">
        <v>23</v>
      </c>
    </row>
    <row r="703" spans="1:12" s="264" customFormat="1" ht="15.6" x14ac:dyDescent="0.25">
      <c r="A703" s="253"/>
      <c r="B703" s="253"/>
      <c r="C703" s="254"/>
      <c r="D703" s="255"/>
      <c r="E703" s="254"/>
      <c r="F703" s="254"/>
      <c r="G703" s="254"/>
      <c r="H703" s="254"/>
      <c r="I703" s="254"/>
    </row>
    <row r="704" spans="1:12" s="264" customFormat="1" ht="15" x14ac:dyDescent="0.25">
      <c r="A704" s="321" t="s">
        <v>27</v>
      </c>
      <c r="B704" s="257" t="s">
        <v>60</v>
      </c>
      <c r="C704" s="258" t="s">
        <v>370</v>
      </c>
      <c r="D704" s="320">
        <v>0.2</v>
      </c>
      <c r="E704" s="260">
        <f>+VLOOKUP(B704,'MAT-EQU'!$B$7:$D$124,3,FALSE)</f>
        <v>9697.1793600000001</v>
      </c>
      <c r="F704" s="260" t="str">
        <f t="shared" ref="F704:F710" si="178">IF(A704="MO",D704*E704,"")</f>
        <v/>
      </c>
      <c r="G704" s="260">
        <f t="shared" ref="G704:G710" si="179">IF(A704="MA",D704*E704,"")</f>
        <v>1939.435872</v>
      </c>
      <c r="H704" s="260" t="str">
        <f t="shared" ref="H704:H710" si="180">IF(A704="HE",D704*E704,"")</f>
        <v/>
      </c>
      <c r="I704" s="260" t="str">
        <f t="shared" ref="I704:I710" si="181">IF(A704="OT",D704*E704,"")</f>
        <v/>
      </c>
    </row>
    <row r="705" spans="1:12" s="264" customFormat="1" ht="15" x14ac:dyDescent="0.25">
      <c r="A705" s="321" t="s">
        <v>27</v>
      </c>
      <c r="B705" s="257" t="s">
        <v>59</v>
      </c>
      <c r="C705" s="258" t="s">
        <v>13</v>
      </c>
      <c r="D705" s="262">
        <v>4.5</v>
      </c>
      <c r="E705" s="260">
        <f>+VLOOKUP(B705,'MAT-EQU'!$B$7:$D$124,3,FALSE)</f>
        <v>7700</v>
      </c>
      <c r="F705" s="260" t="str">
        <f t="shared" si="178"/>
        <v/>
      </c>
      <c r="G705" s="260">
        <f t="shared" si="179"/>
        <v>34650</v>
      </c>
      <c r="H705" s="260" t="str">
        <f t="shared" si="180"/>
        <v/>
      </c>
      <c r="I705" s="260" t="str">
        <f t="shared" si="181"/>
        <v/>
      </c>
    </row>
    <row r="706" spans="1:12" s="264" customFormat="1" ht="15" x14ac:dyDescent="0.25">
      <c r="A706" s="321" t="s">
        <v>27</v>
      </c>
      <c r="B706" s="257" t="s">
        <v>28</v>
      </c>
      <c r="C706" s="258" t="s">
        <v>29</v>
      </c>
      <c r="D706" s="262">
        <v>0.1</v>
      </c>
      <c r="E706" s="260">
        <f>+VLOOKUP(B706,'MAT-EQU'!$B$7:$D$124,3,FALSE)</f>
        <v>4900</v>
      </c>
      <c r="F706" s="260" t="str">
        <f t="shared" si="178"/>
        <v/>
      </c>
      <c r="G706" s="260">
        <f t="shared" si="179"/>
        <v>490</v>
      </c>
      <c r="H706" s="260" t="str">
        <f t="shared" si="180"/>
        <v/>
      </c>
      <c r="I706" s="260" t="str">
        <f t="shared" si="181"/>
        <v/>
      </c>
    </row>
    <row r="707" spans="1:12" s="264" customFormat="1" ht="15" x14ac:dyDescent="0.25">
      <c r="A707" s="256" t="s">
        <v>27</v>
      </c>
      <c r="B707" s="257" t="s">
        <v>484</v>
      </c>
      <c r="C707" s="258" t="s">
        <v>42</v>
      </c>
      <c r="D707" s="262">
        <v>1.05</v>
      </c>
      <c r="E707" s="260">
        <f>+C51</f>
        <v>653173</v>
      </c>
      <c r="F707" s="260" t="str">
        <f t="shared" si="178"/>
        <v/>
      </c>
      <c r="G707" s="260">
        <f t="shared" si="179"/>
        <v>685831.65</v>
      </c>
      <c r="H707" s="260" t="str">
        <f t="shared" si="180"/>
        <v/>
      </c>
      <c r="I707" s="260" t="str">
        <f t="shared" si="181"/>
        <v/>
      </c>
    </row>
    <row r="708" spans="1:12" s="264" customFormat="1" ht="15" x14ac:dyDescent="0.25">
      <c r="A708" s="256" t="s">
        <v>33</v>
      </c>
      <c r="B708" s="257" t="s">
        <v>180</v>
      </c>
      <c r="C708" s="258" t="s">
        <v>26</v>
      </c>
      <c r="D708" s="262">
        <v>0.1</v>
      </c>
      <c r="E708" s="260">
        <f>+VLOOKUP(B708,'M.O.'!$B$32:$F$68,5,0)</f>
        <v>308151</v>
      </c>
      <c r="F708" s="260">
        <f t="shared" si="178"/>
        <v>30815.100000000002</v>
      </c>
      <c r="G708" s="260" t="str">
        <f t="shared" si="179"/>
        <v/>
      </c>
      <c r="H708" s="260" t="str">
        <f t="shared" si="180"/>
        <v/>
      </c>
      <c r="I708" s="260" t="str">
        <f t="shared" si="181"/>
        <v/>
      </c>
    </row>
    <row r="709" spans="1:12" s="264" customFormat="1" ht="15" x14ac:dyDescent="0.25">
      <c r="A709" s="256" t="s">
        <v>24</v>
      </c>
      <c r="B709" s="257" t="s">
        <v>41</v>
      </c>
      <c r="C709" s="258" t="s">
        <v>35</v>
      </c>
      <c r="D709" s="262">
        <v>0.1</v>
      </c>
      <c r="E709" s="260">
        <f>+F708</f>
        <v>30815.100000000002</v>
      </c>
      <c r="F709" s="260" t="str">
        <f t="shared" si="178"/>
        <v/>
      </c>
      <c r="G709" s="260" t="str">
        <f t="shared" si="179"/>
        <v/>
      </c>
      <c r="H709" s="260">
        <f t="shared" si="180"/>
        <v>3081.51</v>
      </c>
      <c r="I709" s="260" t="str">
        <f t="shared" si="181"/>
        <v/>
      </c>
    </row>
    <row r="710" spans="1:12" s="249" customFormat="1" ht="15" x14ac:dyDescent="0.25">
      <c r="A710" s="256" t="s">
        <v>45</v>
      </c>
      <c r="B710" s="257" t="s">
        <v>46</v>
      </c>
      <c r="C710" s="258" t="s">
        <v>35</v>
      </c>
      <c r="D710" s="327">
        <v>0.5</v>
      </c>
      <c r="E710" s="260">
        <f>+F708</f>
        <v>30815.100000000002</v>
      </c>
      <c r="F710" s="260" t="str">
        <f t="shared" si="178"/>
        <v/>
      </c>
      <c r="G710" s="260" t="str">
        <f t="shared" si="179"/>
        <v/>
      </c>
      <c r="H710" s="260" t="str">
        <f t="shared" si="180"/>
        <v/>
      </c>
      <c r="I710" s="260">
        <f t="shared" si="181"/>
        <v>15407.550000000001</v>
      </c>
      <c r="L710" s="250"/>
    </row>
    <row r="711" spans="1:12" s="264" customFormat="1" ht="15" x14ac:dyDescent="0.25">
      <c r="A711" s="256"/>
      <c r="B711" s="257"/>
      <c r="C711" s="258"/>
      <c r="D711" s="262"/>
      <c r="E711" s="260"/>
      <c r="F711" s="260"/>
      <c r="G711" s="260"/>
      <c r="H711" s="260"/>
      <c r="I711" s="260"/>
    </row>
    <row r="712" spans="1:12" s="264" customFormat="1" ht="15.6" x14ac:dyDescent="0.25">
      <c r="A712" s="265"/>
      <c r="B712" s="265" t="s">
        <v>36</v>
      </c>
      <c r="C712" s="266">
        <f>ROUND(SUM(F712:I712),0)</f>
        <v>772215</v>
      </c>
      <c r="D712" s="267" t="s">
        <v>13</v>
      </c>
      <c r="E712" s="251"/>
      <c r="F712" s="251">
        <f>SUM(F704:F710)</f>
        <v>30815.100000000002</v>
      </c>
      <c r="G712" s="251">
        <f t="shared" ref="G712:I712" si="182">SUM(G704:G710)</f>
        <v>722911.08587200008</v>
      </c>
      <c r="H712" s="251">
        <f t="shared" si="182"/>
        <v>3081.51</v>
      </c>
      <c r="I712" s="251">
        <f t="shared" si="182"/>
        <v>15407.550000000001</v>
      </c>
    </row>
    <row r="713" spans="1:12" s="249" customFormat="1" ht="15.6" x14ac:dyDescent="0.25">
      <c r="A713" s="314"/>
      <c r="B713" s="314"/>
      <c r="C713" s="359"/>
      <c r="D713" s="316"/>
      <c r="E713" s="254"/>
      <c r="F713" s="254"/>
      <c r="G713" s="254"/>
      <c r="H713" s="254"/>
      <c r="I713" s="254"/>
      <c r="L713" s="250"/>
    </row>
    <row r="714" spans="1:12" s="249" customFormat="1" ht="15.6" x14ac:dyDescent="0.25">
      <c r="A714" s="314"/>
      <c r="B714" s="314"/>
      <c r="C714" s="359"/>
      <c r="D714" s="316"/>
      <c r="E714" s="254"/>
      <c r="F714" s="254"/>
      <c r="G714" s="254"/>
      <c r="H714" s="254"/>
      <c r="I714" s="254"/>
      <c r="L714" s="250"/>
    </row>
    <row r="715" spans="1:12" s="523" customFormat="1" ht="15.6" x14ac:dyDescent="0.25">
      <c r="A715" s="679" t="s">
        <v>9</v>
      </c>
      <c r="B715" s="679"/>
      <c r="C715" s="680" t="str">
        <f>+PRESUPUESTO!A52</f>
        <v>5.3</v>
      </c>
      <c r="D715" s="680"/>
      <c r="E715" s="680"/>
      <c r="F715" s="680"/>
      <c r="G715" s="680"/>
      <c r="H715" s="680"/>
      <c r="I715" s="680"/>
      <c r="L715" s="128"/>
    </row>
    <row r="716" spans="1:12" s="523" customFormat="1" ht="31.95" customHeight="1" x14ac:dyDescent="0.25">
      <c r="A716" s="679" t="s">
        <v>10</v>
      </c>
      <c r="B716" s="679"/>
      <c r="C716" s="680" t="str">
        <f>+PRESUPUESTO!B52</f>
        <v>CONCRETO APOYO DE VIADUCTO (PEDESTALES - PILOTES) F'C 24 MPA (3500 PSI), INCLUYE ACARREO HORIZONTAL EN OBRA</v>
      </c>
      <c r="D716" s="680"/>
      <c r="E716" s="680"/>
      <c r="F716" s="680"/>
      <c r="G716" s="680"/>
      <c r="H716" s="680"/>
      <c r="I716" s="680"/>
      <c r="L716" s="128"/>
    </row>
    <row r="717" spans="1:12" s="523" customFormat="1" ht="15.6" x14ac:dyDescent="0.25">
      <c r="A717" s="679" t="s">
        <v>12</v>
      </c>
      <c r="B717" s="679"/>
      <c r="C717" s="681" t="str">
        <f>+PRESUPUESTO!C52</f>
        <v>M3</v>
      </c>
      <c r="D717" s="681"/>
      <c r="E717" s="681"/>
      <c r="F717" s="681"/>
      <c r="G717" s="681"/>
      <c r="H717" s="681"/>
      <c r="I717" s="681"/>
      <c r="L717" s="128"/>
    </row>
    <row r="718" spans="1:12" s="523" customFormat="1" ht="15.6" x14ac:dyDescent="0.25">
      <c r="A718" s="682" t="s">
        <v>14</v>
      </c>
      <c r="B718" s="682" t="s">
        <v>15</v>
      </c>
      <c r="C718" s="683" t="s">
        <v>16</v>
      </c>
      <c r="D718" s="684" t="s">
        <v>17</v>
      </c>
      <c r="E718" s="683" t="s">
        <v>18</v>
      </c>
      <c r="F718" s="683" t="s">
        <v>19</v>
      </c>
      <c r="G718" s="683"/>
      <c r="H718" s="683"/>
      <c r="I718" s="683"/>
      <c r="L718" s="128"/>
    </row>
    <row r="719" spans="1:12" s="523" customFormat="1" ht="31.2" x14ac:dyDescent="0.25">
      <c r="A719" s="682"/>
      <c r="B719" s="682"/>
      <c r="C719" s="683"/>
      <c r="D719" s="684"/>
      <c r="E719" s="683"/>
      <c r="F719" s="524" t="s">
        <v>20</v>
      </c>
      <c r="G719" s="524" t="s">
        <v>21</v>
      </c>
      <c r="H719" s="525" t="s">
        <v>22</v>
      </c>
      <c r="I719" s="524" t="s">
        <v>23</v>
      </c>
      <c r="L719" s="128"/>
    </row>
    <row r="720" spans="1:12" s="523" customFormat="1" ht="15.6" x14ac:dyDescent="0.25">
      <c r="A720" s="129"/>
      <c r="B720" s="129"/>
      <c r="C720" s="526"/>
      <c r="D720" s="533"/>
      <c r="E720" s="526"/>
      <c r="F720" s="526"/>
      <c r="G720" s="526"/>
      <c r="H720" s="526"/>
      <c r="I720" s="526"/>
      <c r="L720" s="128"/>
    </row>
    <row r="721" spans="1:12" s="523" customFormat="1" ht="30" x14ac:dyDescent="0.25">
      <c r="A721" s="131" t="s">
        <v>27</v>
      </c>
      <c r="B721" s="529" t="s">
        <v>473</v>
      </c>
      <c r="C721" s="130" t="s">
        <v>42</v>
      </c>
      <c r="D721" s="528">
        <v>1.05</v>
      </c>
      <c r="E721" s="527">
        <f>+C70</f>
        <v>698178</v>
      </c>
      <c r="F721" s="527" t="str">
        <f t="shared" ref="F721:F727" si="183">IF(A721="MO",D721*E721,"")</f>
        <v/>
      </c>
      <c r="G721" s="527">
        <f t="shared" ref="G721:G727" si="184">IF(A721="MA",D721*E721,"")</f>
        <v>733086.9</v>
      </c>
      <c r="H721" s="527" t="str">
        <f t="shared" ref="H721:H727" si="185">IF(A721="HE",D721*E721,"")</f>
        <v/>
      </c>
      <c r="I721" s="527" t="str">
        <f t="shared" ref="I721:I727" si="186">IF(A721="OT",D721*E721,"")</f>
        <v/>
      </c>
      <c r="L721" s="128"/>
    </row>
    <row r="722" spans="1:12" s="523" customFormat="1" ht="15" x14ac:dyDescent="0.25">
      <c r="A722" s="131" t="s">
        <v>27</v>
      </c>
      <c r="B722" s="534" t="s">
        <v>60</v>
      </c>
      <c r="C722" s="130" t="s">
        <v>13</v>
      </c>
      <c r="D722" s="535">
        <v>3</v>
      </c>
      <c r="E722" s="527">
        <f>+VLOOKUP(B722,'MAT-EQU'!$B$7:$D$148,3,FALSE)</f>
        <v>9697.1793600000001</v>
      </c>
      <c r="F722" s="527" t="str">
        <f t="shared" si="183"/>
        <v/>
      </c>
      <c r="G722" s="527">
        <f t="shared" si="184"/>
        <v>29091.538079999998</v>
      </c>
      <c r="H722" s="527" t="str">
        <f t="shared" si="185"/>
        <v/>
      </c>
      <c r="I722" s="527" t="str">
        <f t="shared" si="186"/>
        <v/>
      </c>
      <c r="L722" s="128"/>
    </row>
    <row r="723" spans="1:12" s="523" customFormat="1" ht="15" x14ac:dyDescent="0.25">
      <c r="A723" s="131" t="s">
        <v>27</v>
      </c>
      <c r="B723" s="529" t="s">
        <v>59</v>
      </c>
      <c r="C723" s="130" t="s">
        <v>13</v>
      </c>
      <c r="D723" s="528">
        <v>3</v>
      </c>
      <c r="E723" s="527">
        <f>+VLOOKUP(B723,'MAT-EQU'!$B$7:$D$148,3,FALSE)</f>
        <v>7700</v>
      </c>
      <c r="F723" s="527" t="str">
        <f t="shared" si="183"/>
        <v/>
      </c>
      <c r="G723" s="527">
        <f t="shared" si="184"/>
        <v>23100</v>
      </c>
      <c r="H723" s="527" t="str">
        <f t="shared" si="185"/>
        <v/>
      </c>
      <c r="I723" s="527" t="str">
        <f t="shared" si="186"/>
        <v/>
      </c>
      <c r="L723" s="128"/>
    </row>
    <row r="724" spans="1:12" s="523" customFormat="1" ht="15" x14ac:dyDescent="0.25">
      <c r="A724" s="131" t="s">
        <v>24</v>
      </c>
      <c r="B724" s="529" t="s">
        <v>62</v>
      </c>
      <c r="C724" s="130" t="s">
        <v>26</v>
      </c>
      <c r="D724" s="528">
        <v>0.25</v>
      </c>
      <c r="E724" s="527">
        <f>+VLOOKUP(B724,'MAT-EQU'!$B$7:$D$148,3,FALSE)</f>
        <v>60000</v>
      </c>
      <c r="F724" s="527" t="str">
        <f t="shared" si="183"/>
        <v/>
      </c>
      <c r="G724" s="527" t="str">
        <f t="shared" si="184"/>
        <v/>
      </c>
      <c r="H724" s="527">
        <f t="shared" si="185"/>
        <v>15000</v>
      </c>
      <c r="I724" s="527" t="str">
        <f t="shared" si="186"/>
        <v/>
      </c>
      <c r="L724" s="128"/>
    </row>
    <row r="725" spans="1:12" s="523" customFormat="1" ht="15" x14ac:dyDescent="0.25">
      <c r="A725" s="131" t="s">
        <v>33</v>
      </c>
      <c r="B725" s="529" t="s">
        <v>56</v>
      </c>
      <c r="C725" s="130" t="s">
        <v>26</v>
      </c>
      <c r="D725" s="528">
        <v>0.25</v>
      </c>
      <c r="E725" s="527">
        <f>+VLOOKUP(B725,'M.O.'!$B$32:$F$68,5,0)</f>
        <v>418205</v>
      </c>
      <c r="F725" s="527">
        <f t="shared" si="183"/>
        <v>104551.25</v>
      </c>
      <c r="G725" s="527" t="str">
        <f t="shared" si="184"/>
        <v/>
      </c>
      <c r="H725" s="527" t="str">
        <f t="shared" si="185"/>
        <v/>
      </c>
      <c r="I725" s="527" t="str">
        <f t="shared" si="186"/>
        <v/>
      </c>
      <c r="L725" s="128"/>
    </row>
    <row r="726" spans="1:12" s="523" customFormat="1" ht="15" x14ac:dyDescent="0.25">
      <c r="A726" s="131" t="s">
        <v>24</v>
      </c>
      <c r="B726" s="529" t="s">
        <v>474</v>
      </c>
      <c r="C726" s="130" t="s">
        <v>35</v>
      </c>
      <c r="D726" s="530">
        <v>0.1</v>
      </c>
      <c r="E726" s="527">
        <f>F725</f>
        <v>104551.25</v>
      </c>
      <c r="F726" s="527" t="str">
        <f t="shared" si="183"/>
        <v/>
      </c>
      <c r="G726" s="527" t="str">
        <f t="shared" si="184"/>
        <v/>
      </c>
      <c r="H726" s="527">
        <f t="shared" si="185"/>
        <v>10455.125</v>
      </c>
      <c r="I726" s="527" t="str">
        <f t="shared" si="186"/>
        <v/>
      </c>
      <c r="L726" s="128"/>
    </row>
    <row r="727" spans="1:12" s="523" customFormat="1" ht="15" x14ac:dyDescent="0.25">
      <c r="A727" s="131" t="s">
        <v>45</v>
      </c>
      <c r="B727" s="529" t="s">
        <v>46</v>
      </c>
      <c r="C727" s="130" t="s">
        <v>35</v>
      </c>
      <c r="D727" s="530">
        <v>0.1</v>
      </c>
      <c r="E727" s="527">
        <f>F725</f>
        <v>104551.25</v>
      </c>
      <c r="F727" s="527" t="str">
        <f t="shared" si="183"/>
        <v/>
      </c>
      <c r="G727" s="527" t="str">
        <f t="shared" si="184"/>
        <v/>
      </c>
      <c r="H727" s="527" t="str">
        <f t="shared" si="185"/>
        <v/>
      </c>
      <c r="I727" s="527">
        <f t="shared" si="186"/>
        <v>10455.125</v>
      </c>
      <c r="L727" s="128"/>
    </row>
    <row r="728" spans="1:12" s="523" customFormat="1" ht="15" x14ac:dyDescent="0.25">
      <c r="A728" s="131"/>
      <c r="B728" s="529"/>
      <c r="C728" s="130"/>
      <c r="D728" s="528"/>
      <c r="E728" s="527"/>
      <c r="F728" s="527"/>
      <c r="G728" s="527"/>
      <c r="H728" s="527"/>
      <c r="I728" s="527"/>
      <c r="L728" s="128"/>
    </row>
    <row r="729" spans="1:12" s="523" customFormat="1" ht="15.6" x14ac:dyDescent="0.25">
      <c r="A729" s="536"/>
      <c r="B729" s="536" t="s">
        <v>36</v>
      </c>
      <c r="C729" s="531">
        <f>ROUND(SUM(F729:I729),0)</f>
        <v>925740</v>
      </c>
      <c r="D729" s="537" t="str">
        <f>+C717</f>
        <v>M3</v>
      </c>
      <c r="E729" s="524"/>
      <c r="F729" s="524">
        <f>SUM(F721:F728)</f>
        <v>104551.25</v>
      </c>
      <c r="G729" s="524">
        <f>SUM(G721:G728)</f>
        <v>785278.43807999999</v>
      </c>
      <c r="H729" s="524">
        <f>SUM(H721:H728)</f>
        <v>25455.125</v>
      </c>
      <c r="I729" s="524">
        <f>SUM(I721:I728)</f>
        <v>10455.125</v>
      </c>
      <c r="L729" s="128"/>
    </row>
    <row r="730" spans="1:12" s="523" customFormat="1" ht="15" x14ac:dyDescent="0.25">
      <c r="C730" s="532"/>
      <c r="E730" s="532"/>
      <c r="F730" s="532"/>
      <c r="G730" s="532"/>
      <c r="H730" s="532"/>
      <c r="I730" s="532"/>
      <c r="L730" s="128"/>
    </row>
    <row r="731" spans="1:12" s="523" customFormat="1" ht="15" x14ac:dyDescent="0.25">
      <c r="C731" s="532"/>
      <c r="E731" s="532"/>
      <c r="F731" s="532"/>
      <c r="G731" s="532"/>
      <c r="H731" s="532"/>
      <c r="I731" s="532"/>
      <c r="L731" s="128"/>
    </row>
    <row r="732" spans="1:12" s="249" customFormat="1" ht="15.6" x14ac:dyDescent="0.25">
      <c r="A732" s="669" t="s">
        <v>9</v>
      </c>
      <c r="B732" s="669"/>
      <c r="C732" s="701" t="str">
        <f>+PRESUPUESTO!$A$54</f>
        <v>6.1</v>
      </c>
      <c r="D732" s="701"/>
      <c r="E732" s="701"/>
      <c r="F732" s="701"/>
      <c r="G732" s="701"/>
      <c r="H732" s="701"/>
      <c r="I732" s="701"/>
      <c r="L732" s="250"/>
    </row>
    <row r="733" spans="1:12" s="249" customFormat="1" ht="31.5" customHeight="1" x14ac:dyDescent="0.25">
      <c r="A733" s="669" t="s">
        <v>10</v>
      </c>
      <c r="B733" s="669"/>
      <c r="C733" s="677" t="str">
        <f>+PRESUPUESTO!$B$54</f>
        <v>SUMINISTRO E INSTALACIÓN DE TAPA EN LAMINA DE ALFAJOR PARA CAJA DE VALVULA 0.95 X 0.95, INCLUYE ACARREO HORIZONTAL EN OBRA</v>
      </c>
      <c r="D733" s="678"/>
      <c r="E733" s="678"/>
      <c r="F733" s="678"/>
      <c r="G733" s="678"/>
      <c r="H733" s="678"/>
      <c r="I733" s="678"/>
      <c r="L733" s="250"/>
    </row>
    <row r="734" spans="1:12" s="249" customFormat="1" ht="15.6" x14ac:dyDescent="0.25">
      <c r="A734" s="669" t="s">
        <v>403</v>
      </c>
      <c r="B734" s="669"/>
      <c r="C734" s="671" t="str">
        <f>+PRESUPUESTO!$C$54</f>
        <v>UN</v>
      </c>
      <c r="D734" s="671"/>
      <c r="E734" s="671"/>
      <c r="F734" s="671"/>
      <c r="G734" s="671"/>
      <c r="H734" s="671"/>
      <c r="I734" s="671"/>
      <c r="L734" s="250"/>
    </row>
    <row r="735" spans="1:12" s="249" customFormat="1" ht="15.6" x14ac:dyDescent="0.25">
      <c r="A735" s="685" t="s">
        <v>14</v>
      </c>
      <c r="B735" s="685" t="s">
        <v>15</v>
      </c>
      <c r="C735" s="673" t="s">
        <v>16</v>
      </c>
      <c r="D735" s="687" t="s">
        <v>17</v>
      </c>
      <c r="E735" s="673" t="s">
        <v>18</v>
      </c>
      <c r="F735" s="673" t="s">
        <v>19</v>
      </c>
      <c r="G735" s="673"/>
      <c r="H735" s="673"/>
      <c r="I735" s="673"/>
      <c r="L735" s="250"/>
    </row>
    <row r="736" spans="1:12" s="249" customFormat="1" ht="31.2" x14ac:dyDescent="0.25">
      <c r="A736" s="686"/>
      <c r="B736" s="686"/>
      <c r="C736" s="676"/>
      <c r="D736" s="688"/>
      <c r="E736" s="676"/>
      <c r="F736" s="272" t="s">
        <v>20</v>
      </c>
      <c r="G736" s="272" t="s">
        <v>21</v>
      </c>
      <c r="H736" s="273" t="s">
        <v>22</v>
      </c>
      <c r="I736" s="272" t="s">
        <v>23</v>
      </c>
      <c r="L736" s="250"/>
    </row>
    <row r="737" spans="1:12" s="249" customFormat="1" ht="15.6" x14ac:dyDescent="0.25">
      <c r="A737" s="304"/>
      <c r="B737" s="304"/>
      <c r="C737" s="254"/>
      <c r="D737" s="305"/>
      <c r="E737" s="254"/>
      <c r="F737" s="254"/>
      <c r="G737" s="254"/>
      <c r="H737" s="254"/>
      <c r="I737" s="254"/>
      <c r="L737" s="250"/>
    </row>
    <row r="738" spans="1:12" s="249" customFormat="1" ht="15" x14ac:dyDescent="0.25">
      <c r="A738" s="256" t="s">
        <v>27</v>
      </c>
      <c r="B738" s="306" t="s">
        <v>278</v>
      </c>
      <c r="C738" s="258" t="s">
        <v>38</v>
      </c>
      <c r="D738" s="307">
        <v>1.05</v>
      </c>
      <c r="E738" s="260">
        <f>+VLOOKUP(B738,'MAT-EQU'!$B$7:$D$124,3,FALSE)</f>
        <v>589050</v>
      </c>
      <c r="F738" s="260" t="str">
        <f t="shared" ref="F738:F747" si="187">IF(A738="MO",D738*E738,"")</f>
        <v/>
      </c>
      <c r="G738" s="260">
        <f t="shared" ref="G738:G747" si="188">IF(A738="MA",D738*E738,"")</f>
        <v>618502.5</v>
      </c>
      <c r="H738" s="260" t="str">
        <f t="shared" ref="H738:H747" si="189">IF(A738="HE",D738*E738,"")</f>
        <v/>
      </c>
      <c r="I738" s="260" t="str">
        <f t="shared" ref="I738:I747" si="190">IF(A738="OT",D738*E738,"")</f>
        <v/>
      </c>
      <c r="L738" s="250"/>
    </row>
    <row r="739" spans="1:12" s="249" customFormat="1" ht="15" x14ac:dyDescent="0.25">
      <c r="A739" s="256" t="s">
        <v>27</v>
      </c>
      <c r="B739" s="306" t="s">
        <v>279</v>
      </c>
      <c r="C739" s="258" t="s">
        <v>40</v>
      </c>
      <c r="D739" s="307">
        <f>+D738*4</f>
        <v>4.2</v>
      </c>
      <c r="E739" s="260">
        <f>+VLOOKUP(B739,'MAT-EQU'!$B$7:$D$124,3,FALSE)</f>
        <v>15600</v>
      </c>
      <c r="F739" s="260" t="str">
        <f t="shared" si="187"/>
        <v/>
      </c>
      <c r="G739" s="260">
        <f t="shared" si="188"/>
        <v>65520</v>
      </c>
      <c r="H739" s="260" t="str">
        <f t="shared" si="189"/>
        <v/>
      </c>
      <c r="I739" s="260" t="str">
        <f t="shared" si="190"/>
        <v/>
      </c>
      <c r="L739" s="250"/>
    </row>
    <row r="740" spans="1:12" s="249" customFormat="1" ht="15" x14ac:dyDescent="0.25">
      <c r="A740" s="256" t="s">
        <v>27</v>
      </c>
      <c r="B740" s="306" t="s">
        <v>280</v>
      </c>
      <c r="C740" s="258" t="s">
        <v>40</v>
      </c>
      <c r="D740" s="307">
        <v>0.5</v>
      </c>
      <c r="E740" s="260">
        <f>+VLOOKUP(B740,'MAT-EQU'!$B$7:$D$124,3,FALSE)</f>
        <v>6000</v>
      </c>
      <c r="F740" s="260" t="str">
        <f t="shared" si="187"/>
        <v/>
      </c>
      <c r="G740" s="260">
        <f t="shared" si="188"/>
        <v>3000</v>
      </c>
      <c r="H740" s="260" t="str">
        <f t="shared" si="189"/>
        <v/>
      </c>
      <c r="I740" s="260" t="str">
        <f t="shared" si="190"/>
        <v/>
      </c>
      <c r="L740" s="250"/>
    </row>
    <row r="741" spans="1:12" s="249" customFormat="1" ht="15" x14ac:dyDescent="0.25">
      <c r="A741" s="256" t="s">
        <v>27</v>
      </c>
      <c r="B741" s="306" t="s">
        <v>64</v>
      </c>
      <c r="C741" s="258" t="s">
        <v>61</v>
      </c>
      <c r="D741" s="307">
        <v>0.20899999999999999</v>
      </c>
      <c r="E741" s="260">
        <f>+VLOOKUP(B741,'MAT-EQU'!$B$7:$D$124,3,FALSE)</f>
        <v>30000</v>
      </c>
      <c r="F741" s="260" t="str">
        <f t="shared" si="187"/>
        <v/>
      </c>
      <c r="G741" s="260">
        <f t="shared" si="188"/>
        <v>6270</v>
      </c>
      <c r="H741" s="260" t="str">
        <f t="shared" si="189"/>
        <v/>
      </c>
      <c r="I741" s="260" t="str">
        <f t="shared" si="190"/>
        <v/>
      </c>
      <c r="L741" s="250"/>
    </row>
    <row r="742" spans="1:12" s="249" customFormat="1" ht="15" x14ac:dyDescent="0.25">
      <c r="A742" s="308" t="s">
        <v>45</v>
      </c>
      <c r="B742" s="306" t="s">
        <v>65</v>
      </c>
      <c r="C742" s="258" t="s">
        <v>66</v>
      </c>
      <c r="D742" s="262">
        <v>1</v>
      </c>
      <c r="E742" s="260">
        <f>+VLOOKUP(B742,'MAT-EQU'!$B$7:$D$124,3,FALSE)</f>
        <v>109.49799999999999</v>
      </c>
      <c r="F742" s="260" t="str">
        <f t="shared" si="187"/>
        <v/>
      </c>
      <c r="G742" s="260" t="str">
        <f t="shared" si="188"/>
        <v/>
      </c>
      <c r="H742" s="260" t="str">
        <f t="shared" si="189"/>
        <v/>
      </c>
      <c r="I742" s="260">
        <f t="shared" si="190"/>
        <v>109.49799999999999</v>
      </c>
      <c r="L742" s="250"/>
    </row>
    <row r="743" spans="1:12" s="249" customFormat="1" ht="30" x14ac:dyDescent="0.25">
      <c r="A743" s="256" t="s">
        <v>33</v>
      </c>
      <c r="B743" s="306" t="s">
        <v>67</v>
      </c>
      <c r="C743" s="258" t="s">
        <v>26</v>
      </c>
      <c r="D743" s="262">
        <v>0.3</v>
      </c>
      <c r="E743" s="260">
        <f>+VLOOKUP(B743,'M.O.'!$B$32:$F$68,5,0)</f>
        <v>352173</v>
      </c>
      <c r="F743" s="260">
        <f t="shared" si="187"/>
        <v>105651.9</v>
      </c>
      <c r="G743" s="260" t="str">
        <f t="shared" si="188"/>
        <v/>
      </c>
      <c r="H743" s="260" t="str">
        <f t="shared" si="189"/>
        <v/>
      </c>
      <c r="I743" s="260" t="str">
        <f t="shared" si="190"/>
        <v/>
      </c>
      <c r="L743" s="250"/>
    </row>
    <row r="744" spans="1:12" s="249" customFormat="1" ht="15" x14ac:dyDescent="0.25">
      <c r="A744" s="256" t="s">
        <v>24</v>
      </c>
      <c r="B744" s="257" t="s">
        <v>41</v>
      </c>
      <c r="C744" s="258" t="s">
        <v>35</v>
      </c>
      <c r="D744" s="327">
        <v>0.1</v>
      </c>
      <c r="E744" s="260">
        <f>+F743</f>
        <v>105651.9</v>
      </c>
      <c r="F744" s="260" t="str">
        <f t="shared" si="187"/>
        <v/>
      </c>
      <c r="G744" s="260" t="str">
        <f t="shared" si="188"/>
        <v/>
      </c>
      <c r="H744" s="260">
        <f t="shared" si="189"/>
        <v>10565.19</v>
      </c>
      <c r="I744" s="260" t="str">
        <f t="shared" si="190"/>
        <v/>
      </c>
      <c r="L744" s="250"/>
    </row>
    <row r="745" spans="1:12" s="249" customFormat="1" ht="15" x14ac:dyDescent="0.25">
      <c r="A745" s="256" t="s">
        <v>45</v>
      </c>
      <c r="B745" s="257" t="s">
        <v>46</v>
      </c>
      <c r="C745" s="258" t="s">
        <v>35</v>
      </c>
      <c r="D745" s="327">
        <v>0.1</v>
      </c>
      <c r="E745" s="260">
        <f>F743</f>
        <v>105651.9</v>
      </c>
      <c r="F745" s="260" t="str">
        <f t="shared" si="187"/>
        <v/>
      </c>
      <c r="G745" s="260" t="str">
        <f t="shared" si="188"/>
        <v/>
      </c>
      <c r="H745" s="260" t="str">
        <f t="shared" si="189"/>
        <v/>
      </c>
      <c r="I745" s="260">
        <f t="shared" si="190"/>
        <v>10565.19</v>
      </c>
      <c r="L745" s="250"/>
    </row>
    <row r="746" spans="1:12" s="249" customFormat="1" ht="15" x14ac:dyDescent="0.25">
      <c r="A746" s="256" t="s">
        <v>24</v>
      </c>
      <c r="B746" s="306" t="s">
        <v>68</v>
      </c>
      <c r="C746" s="258" t="s">
        <v>26</v>
      </c>
      <c r="D746" s="262">
        <v>2.5000000000000001E-2</v>
      </c>
      <c r="E746" s="260">
        <f>+VLOOKUP(B746,'MAT-EQU'!$B$7:$D$124,3,FALSE)</f>
        <v>65698.799999999988</v>
      </c>
      <c r="F746" s="260" t="str">
        <f t="shared" si="187"/>
        <v/>
      </c>
      <c r="G746" s="260" t="str">
        <f t="shared" si="188"/>
        <v/>
      </c>
      <c r="H746" s="260">
        <f t="shared" si="189"/>
        <v>1642.4699999999998</v>
      </c>
      <c r="I746" s="260" t="str">
        <f t="shared" si="190"/>
        <v/>
      </c>
      <c r="L746" s="250"/>
    </row>
    <row r="747" spans="1:12" s="249" customFormat="1" ht="15" x14ac:dyDescent="0.25">
      <c r="A747" s="256" t="s">
        <v>24</v>
      </c>
      <c r="B747" s="306" t="s">
        <v>69</v>
      </c>
      <c r="C747" s="258" t="s">
        <v>26</v>
      </c>
      <c r="D747" s="262">
        <v>0.1</v>
      </c>
      <c r="E747" s="260">
        <f>+VLOOKUP(B747,'MAT-EQU'!$B$7:$D$124,3,FALSE)</f>
        <v>80736</v>
      </c>
      <c r="F747" s="260" t="str">
        <f t="shared" si="187"/>
        <v/>
      </c>
      <c r="G747" s="260" t="str">
        <f t="shared" si="188"/>
        <v/>
      </c>
      <c r="H747" s="260">
        <f t="shared" si="189"/>
        <v>8073.6</v>
      </c>
      <c r="I747" s="260" t="str">
        <f t="shared" si="190"/>
        <v/>
      </c>
      <c r="L747" s="250"/>
    </row>
    <row r="748" spans="1:12" s="249" customFormat="1" ht="15" x14ac:dyDescent="0.25">
      <c r="A748" s="274"/>
      <c r="B748" s="343"/>
      <c r="C748" s="276"/>
      <c r="D748" s="277"/>
      <c r="E748" s="278"/>
      <c r="F748" s="278"/>
      <c r="G748" s="278"/>
      <c r="H748" s="278"/>
      <c r="I748" s="278"/>
      <c r="L748" s="250"/>
    </row>
    <row r="749" spans="1:12" s="249" customFormat="1" ht="15.6" x14ac:dyDescent="0.25">
      <c r="A749" s="287"/>
      <c r="B749" s="287" t="s">
        <v>36</v>
      </c>
      <c r="C749" s="288">
        <f>ROUND(SUM(F749:I749),0)</f>
        <v>829900</v>
      </c>
      <c r="D749" s="289" t="str">
        <f>+C734</f>
        <v>UN</v>
      </c>
      <c r="E749" s="272"/>
      <c r="F749" s="272">
        <f>SUM(F738:F747)</f>
        <v>105651.9</v>
      </c>
      <c r="G749" s="272">
        <f>SUM(G738:G747)</f>
        <v>693292.5</v>
      </c>
      <c r="H749" s="272">
        <f>SUM(H738:H747)</f>
        <v>20281.260000000002</v>
      </c>
      <c r="I749" s="272">
        <f>SUM(I738:I747)</f>
        <v>10674.688</v>
      </c>
      <c r="L749" s="250"/>
    </row>
    <row r="750" spans="1:12" s="249" customFormat="1" ht="15.6" x14ac:dyDescent="0.25">
      <c r="A750" s="314"/>
      <c r="B750" s="314"/>
      <c r="C750" s="359"/>
      <c r="D750" s="316"/>
      <c r="E750" s="254"/>
      <c r="F750" s="254"/>
      <c r="G750" s="254"/>
      <c r="H750" s="254"/>
      <c r="I750" s="254"/>
      <c r="L750" s="250"/>
    </row>
    <row r="751" spans="1:12" s="249" customFormat="1" ht="15.6" x14ac:dyDescent="0.25">
      <c r="A751" s="314"/>
      <c r="B751" s="314"/>
      <c r="C751" s="359"/>
      <c r="D751" s="316"/>
      <c r="E751" s="254"/>
      <c r="F751" s="254"/>
      <c r="G751" s="254"/>
      <c r="H751" s="254"/>
      <c r="I751" s="254"/>
      <c r="L751" s="250"/>
    </row>
    <row r="752" spans="1:12" s="249" customFormat="1" ht="15.6" x14ac:dyDescent="0.25">
      <c r="A752" s="669" t="s">
        <v>9</v>
      </c>
      <c r="B752" s="669"/>
      <c r="C752" s="701" t="str">
        <f>+PRESUPUESTO!A55</f>
        <v>6.2</v>
      </c>
      <c r="D752" s="701"/>
      <c r="E752" s="701"/>
      <c r="F752" s="701"/>
      <c r="G752" s="701"/>
      <c r="H752" s="701"/>
      <c r="I752" s="701"/>
      <c r="L752" s="250"/>
    </row>
    <row r="753" spans="1:12" s="249" customFormat="1" ht="15.6" customHeight="1" x14ac:dyDescent="0.25">
      <c r="A753" s="669" t="s">
        <v>10</v>
      </c>
      <c r="B753" s="669"/>
      <c r="C753" s="677" t="str">
        <f>+PRESUPUESTO!B55</f>
        <v>SUMINISTRO Y SIEMBRA DE ARBÓLES H&lt;=1M, INCLUYE INSUMOS, MANO DE OBRA, EXCAVACIÓN, ABONO Y HERRAMIENTAS</v>
      </c>
      <c r="D753" s="678"/>
      <c r="E753" s="678"/>
      <c r="F753" s="678"/>
      <c r="G753" s="678"/>
      <c r="H753" s="678"/>
      <c r="I753" s="678"/>
      <c r="L753" s="250"/>
    </row>
    <row r="754" spans="1:12" s="249" customFormat="1" ht="15.6" x14ac:dyDescent="0.25">
      <c r="A754" s="669" t="s">
        <v>405</v>
      </c>
      <c r="B754" s="669"/>
      <c r="C754" s="671" t="str">
        <f>+PRESUPUESTO!C55</f>
        <v>UN</v>
      </c>
      <c r="D754" s="671"/>
      <c r="E754" s="671"/>
      <c r="F754" s="671"/>
      <c r="G754" s="671"/>
      <c r="H754" s="671"/>
      <c r="I754" s="671"/>
      <c r="L754" s="250"/>
    </row>
    <row r="755" spans="1:12" s="249" customFormat="1" ht="15.6" x14ac:dyDescent="0.25">
      <c r="A755" s="672" t="s">
        <v>14</v>
      </c>
      <c r="B755" s="672" t="s">
        <v>15</v>
      </c>
      <c r="C755" s="673" t="s">
        <v>16</v>
      </c>
      <c r="D755" s="674" t="s">
        <v>17</v>
      </c>
      <c r="E755" s="673" t="s">
        <v>18</v>
      </c>
      <c r="F755" s="673" t="s">
        <v>19</v>
      </c>
      <c r="G755" s="673"/>
      <c r="H755" s="673"/>
      <c r="I755" s="673"/>
      <c r="L755" s="250"/>
    </row>
    <row r="756" spans="1:12" s="249" customFormat="1" ht="31.2" x14ac:dyDescent="0.25">
      <c r="A756" s="672"/>
      <c r="B756" s="672"/>
      <c r="C756" s="673"/>
      <c r="D756" s="674"/>
      <c r="E756" s="673"/>
      <c r="F756" s="251" t="s">
        <v>20</v>
      </c>
      <c r="G756" s="251" t="s">
        <v>21</v>
      </c>
      <c r="H756" s="252" t="s">
        <v>22</v>
      </c>
      <c r="I756" s="251" t="s">
        <v>23</v>
      </c>
      <c r="L756" s="250"/>
    </row>
    <row r="757" spans="1:12" s="249" customFormat="1" ht="15.6" x14ac:dyDescent="0.25">
      <c r="A757" s="253"/>
      <c r="B757" s="253"/>
      <c r="C757" s="254"/>
      <c r="D757" s="255"/>
      <c r="E757" s="254"/>
      <c r="F757" s="254"/>
      <c r="G757" s="254"/>
      <c r="H757" s="254"/>
      <c r="I757" s="254"/>
      <c r="L757" s="250"/>
    </row>
    <row r="758" spans="1:12" s="249" customFormat="1" ht="15" x14ac:dyDescent="0.25">
      <c r="A758" s="321" t="s">
        <v>27</v>
      </c>
      <c r="B758" s="319" t="s">
        <v>531</v>
      </c>
      <c r="C758" s="258" t="s">
        <v>57</v>
      </c>
      <c r="D758" s="320">
        <v>1</v>
      </c>
      <c r="E758" s="260">
        <f>+VLOOKUP(B758,'MAT-EQU'!$B$6:$D$116,3,FALSE)</f>
        <v>80000</v>
      </c>
      <c r="F758" s="260" t="str">
        <f t="shared" ref="F758:F764" si="191">IF(A758="MO",D758*E758,"")</f>
        <v/>
      </c>
      <c r="G758" s="260">
        <f t="shared" ref="G758:G764" si="192">IF(A758="MA",D758*E758,"")</f>
        <v>80000</v>
      </c>
      <c r="H758" s="260" t="str">
        <f t="shared" ref="H758:H764" si="193">IF(A758="HE",D758*E758,"")</f>
        <v/>
      </c>
      <c r="I758" s="260" t="str">
        <f t="shared" ref="I758:I764" si="194">IF(A758="OT",D758*E758,"")</f>
        <v/>
      </c>
      <c r="L758" s="250"/>
    </row>
    <row r="759" spans="1:12" s="249" customFormat="1" ht="15" x14ac:dyDescent="0.25">
      <c r="A759" s="321" t="s">
        <v>27</v>
      </c>
      <c r="B759" s="257" t="s">
        <v>527</v>
      </c>
      <c r="C759" s="258" t="s">
        <v>255</v>
      </c>
      <c r="D759" s="262">
        <v>0.2</v>
      </c>
      <c r="E759" s="260">
        <f>+VLOOKUP(B759,'MAT-EQU'!$B$6:$D$116,3,FALSE)</f>
        <v>600</v>
      </c>
      <c r="F759" s="260" t="str">
        <f t="shared" si="191"/>
        <v/>
      </c>
      <c r="G759" s="260">
        <f t="shared" si="192"/>
        <v>120</v>
      </c>
      <c r="H759" s="260" t="str">
        <f t="shared" si="193"/>
        <v/>
      </c>
      <c r="I759" s="260" t="str">
        <f t="shared" si="194"/>
        <v/>
      </c>
      <c r="L759" s="250"/>
    </row>
    <row r="760" spans="1:12" s="249" customFormat="1" ht="15" x14ac:dyDescent="0.25">
      <c r="A760" s="321" t="s">
        <v>27</v>
      </c>
      <c r="B760" s="257" t="s">
        <v>528</v>
      </c>
      <c r="C760" s="258" t="s">
        <v>255</v>
      </c>
      <c r="D760" s="262">
        <v>0.05</v>
      </c>
      <c r="E760" s="260">
        <f>+VLOOKUP(B760,'MAT-EQU'!$B$6:$D$116,3,FALSE)</f>
        <v>2100</v>
      </c>
      <c r="F760" s="260" t="str">
        <f t="shared" si="191"/>
        <v/>
      </c>
      <c r="G760" s="260">
        <f t="shared" si="192"/>
        <v>105</v>
      </c>
      <c r="H760" s="260" t="str">
        <f t="shared" si="193"/>
        <v/>
      </c>
      <c r="I760" s="260" t="str">
        <f t="shared" si="194"/>
        <v/>
      </c>
      <c r="L760" s="250"/>
    </row>
    <row r="761" spans="1:12" s="249" customFormat="1" ht="15" x14ac:dyDescent="0.25">
      <c r="A761" s="256" t="s">
        <v>27</v>
      </c>
      <c r="B761" s="257" t="s">
        <v>529</v>
      </c>
      <c r="C761" s="258" t="s">
        <v>255</v>
      </c>
      <c r="D761" s="262">
        <v>0.05</v>
      </c>
      <c r="E761" s="260">
        <f>+VLOOKUP(B761,'MAT-EQU'!$B$6:$D$116,3,FALSE)</f>
        <v>6000</v>
      </c>
      <c r="F761" s="260" t="str">
        <f t="shared" si="191"/>
        <v/>
      </c>
      <c r="G761" s="260">
        <f t="shared" si="192"/>
        <v>300</v>
      </c>
      <c r="H761" s="260" t="str">
        <f t="shared" si="193"/>
        <v/>
      </c>
      <c r="I761" s="260" t="str">
        <f t="shared" si="194"/>
        <v/>
      </c>
      <c r="L761" s="250"/>
    </row>
    <row r="762" spans="1:12" s="249" customFormat="1" ht="15" x14ac:dyDescent="0.25">
      <c r="A762" s="321" t="s">
        <v>33</v>
      </c>
      <c r="B762" s="257" t="s">
        <v>44</v>
      </c>
      <c r="C762" s="258" t="s">
        <v>26</v>
      </c>
      <c r="D762" s="262">
        <v>2.0000000000000004E-2</v>
      </c>
      <c r="E762" s="260">
        <f>+VLOOKUP(B762,'M.O.'!$B$32:$F$68,5,0)</f>
        <v>440216</v>
      </c>
      <c r="F762" s="260">
        <f t="shared" si="191"/>
        <v>8804.3200000000015</v>
      </c>
      <c r="G762" s="260" t="str">
        <f t="shared" si="192"/>
        <v/>
      </c>
      <c r="H762" s="260" t="str">
        <f t="shared" si="193"/>
        <v/>
      </c>
      <c r="I762" s="260" t="str">
        <f t="shared" si="194"/>
        <v/>
      </c>
      <c r="L762" s="250"/>
    </row>
    <row r="763" spans="1:12" s="249" customFormat="1" ht="15" x14ac:dyDescent="0.25">
      <c r="A763" s="321" t="s">
        <v>24</v>
      </c>
      <c r="B763" s="257" t="s">
        <v>41</v>
      </c>
      <c r="C763" s="258" t="s">
        <v>530</v>
      </c>
      <c r="D763" s="262">
        <v>0.05</v>
      </c>
      <c r="E763" s="260">
        <f>+F762</f>
        <v>8804.3200000000015</v>
      </c>
      <c r="F763" s="260" t="str">
        <f t="shared" si="191"/>
        <v/>
      </c>
      <c r="G763" s="260" t="str">
        <f t="shared" si="192"/>
        <v/>
      </c>
      <c r="H763" s="260">
        <f t="shared" si="193"/>
        <v>440.21600000000012</v>
      </c>
      <c r="I763" s="260" t="str">
        <f t="shared" si="194"/>
        <v/>
      </c>
      <c r="L763" s="250"/>
    </row>
    <row r="764" spans="1:12" s="249" customFormat="1" ht="15" x14ac:dyDescent="0.25">
      <c r="A764" s="256"/>
      <c r="B764" s="257"/>
      <c r="C764" s="258"/>
      <c r="D764" s="262"/>
      <c r="E764" s="260"/>
      <c r="F764" s="260" t="str">
        <f t="shared" si="191"/>
        <v/>
      </c>
      <c r="G764" s="260" t="str">
        <f t="shared" si="192"/>
        <v/>
      </c>
      <c r="H764" s="260" t="str">
        <f t="shared" si="193"/>
        <v/>
      </c>
      <c r="I764" s="260" t="str">
        <f t="shared" si="194"/>
        <v/>
      </c>
      <c r="L764" s="250"/>
    </row>
    <row r="765" spans="1:12" s="249" customFormat="1" ht="15.6" x14ac:dyDescent="0.25">
      <c r="A765" s="265"/>
      <c r="B765" s="265" t="s">
        <v>36</v>
      </c>
      <c r="C765" s="266">
        <f>ROUND(SUM(F765:I765),0)</f>
        <v>89770</v>
      </c>
      <c r="D765" s="267" t="str">
        <f>+C754</f>
        <v>UN</v>
      </c>
      <c r="E765" s="251"/>
      <c r="F765" s="251">
        <f>SUM(F758:F764)</f>
        <v>8804.3200000000015</v>
      </c>
      <c r="G765" s="251">
        <f>SUM(G758:G764)</f>
        <v>80525</v>
      </c>
      <c r="H765" s="251">
        <f>SUM(H758:H764)</f>
        <v>440.21600000000012</v>
      </c>
      <c r="I765" s="251">
        <f>SUM(I758:I764)</f>
        <v>0</v>
      </c>
      <c r="L765" s="250"/>
    </row>
    <row r="766" spans="1:12" s="249" customFormat="1" ht="15.6" x14ac:dyDescent="0.25">
      <c r="A766" s="314"/>
      <c r="B766" s="314"/>
      <c r="C766" s="359"/>
      <c r="D766" s="316"/>
      <c r="E766" s="254"/>
      <c r="F766" s="254"/>
      <c r="G766" s="254"/>
      <c r="H766" s="254"/>
      <c r="I766" s="254"/>
      <c r="L766" s="250"/>
    </row>
    <row r="767" spans="1:12" s="249" customFormat="1" ht="15.6" x14ac:dyDescent="0.25">
      <c r="A767" s="314"/>
      <c r="B767" s="314"/>
      <c r="C767" s="359"/>
      <c r="D767" s="316"/>
      <c r="E767" s="254"/>
      <c r="F767" s="254"/>
      <c r="G767" s="254"/>
      <c r="H767" s="254"/>
      <c r="I767" s="254"/>
      <c r="L767" s="250"/>
    </row>
    <row r="768" spans="1:12" s="523" customFormat="1" ht="15.6" x14ac:dyDescent="0.25">
      <c r="A768" s="679" t="s">
        <v>9</v>
      </c>
      <c r="B768" s="679"/>
      <c r="C768" s="680" t="str">
        <f>+PRESUPUESTO!A57</f>
        <v>7.1</v>
      </c>
      <c r="D768" s="680"/>
      <c r="E768" s="680"/>
      <c r="F768" s="680"/>
      <c r="G768" s="680"/>
      <c r="H768" s="680"/>
      <c r="I768" s="680"/>
      <c r="L768" s="128"/>
    </row>
    <row r="769" spans="1:12" s="523" customFormat="1" ht="46.95" customHeight="1" x14ac:dyDescent="0.25">
      <c r="A769" s="708" t="s">
        <v>10</v>
      </c>
      <c r="B769" s="708"/>
      <c r="C769" s="709" t="str">
        <f>+PRESUPUESTO!B57</f>
        <v>SUMINISTRO E INSTALACIÓN DE ACERO ESTRUCTURAL, PARA PERFILES ANGULARES DE VIADUCTO (INCLUYE ACABADO EN ANTICORROSIVO), INCLUYE ACARREO HORIZONTAL EN OBRA</v>
      </c>
      <c r="D769" s="709"/>
      <c r="E769" s="709"/>
      <c r="F769" s="709"/>
      <c r="G769" s="709"/>
      <c r="H769" s="709"/>
      <c r="I769" s="709"/>
      <c r="L769" s="128"/>
    </row>
    <row r="770" spans="1:12" s="523" customFormat="1" ht="15.6" x14ac:dyDescent="0.25">
      <c r="A770" s="708" t="s">
        <v>12</v>
      </c>
      <c r="B770" s="708"/>
      <c r="C770" s="710" t="str">
        <f>+PRESUPUESTO!C57</f>
        <v>KG</v>
      </c>
      <c r="D770" s="710"/>
      <c r="E770" s="710"/>
      <c r="F770" s="710"/>
      <c r="G770" s="710"/>
      <c r="H770" s="710"/>
      <c r="I770" s="710"/>
      <c r="L770" s="128"/>
    </row>
    <row r="771" spans="1:12" s="523" customFormat="1" ht="15.6" x14ac:dyDescent="0.25">
      <c r="A771" s="711" t="s">
        <v>14</v>
      </c>
      <c r="B771" s="711" t="s">
        <v>15</v>
      </c>
      <c r="C771" s="683" t="s">
        <v>16</v>
      </c>
      <c r="D771" s="712" t="s">
        <v>17</v>
      </c>
      <c r="E771" s="683" t="s">
        <v>18</v>
      </c>
      <c r="F771" s="683" t="s">
        <v>19</v>
      </c>
      <c r="G771" s="683"/>
      <c r="H771" s="683"/>
      <c r="I771" s="683"/>
      <c r="L771" s="128"/>
    </row>
    <row r="772" spans="1:12" s="523" customFormat="1" ht="31.2" x14ac:dyDescent="0.25">
      <c r="A772" s="711"/>
      <c r="B772" s="711"/>
      <c r="C772" s="683"/>
      <c r="D772" s="712"/>
      <c r="E772" s="683"/>
      <c r="F772" s="524" t="s">
        <v>20</v>
      </c>
      <c r="G772" s="524" t="s">
        <v>21</v>
      </c>
      <c r="H772" s="525" t="s">
        <v>22</v>
      </c>
      <c r="I772" s="524" t="s">
        <v>23</v>
      </c>
      <c r="L772" s="128"/>
    </row>
    <row r="773" spans="1:12" s="523" customFormat="1" ht="15.6" x14ac:dyDescent="0.25">
      <c r="A773" s="45"/>
      <c r="B773" s="45"/>
      <c r="C773" s="526"/>
      <c r="D773" s="579"/>
      <c r="E773" s="526"/>
      <c r="F773" s="526"/>
      <c r="G773" s="526"/>
      <c r="H773" s="526"/>
      <c r="I773" s="526"/>
      <c r="L773" s="128"/>
    </row>
    <row r="774" spans="1:12" s="523" customFormat="1" ht="15" x14ac:dyDescent="0.25">
      <c r="A774" s="580" t="s">
        <v>27</v>
      </c>
      <c r="B774" s="581" t="s">
        <v>63</v>
      </c>
      <c r="C774" s="130" t="s">
        <v>61</v>
      </c>
      <c r="D774" s="582">
        <v>0.01</v>
      </c>
      <c r="E774" s="527">
        <f>+VLOOKUP(B774,'MAT-EQU'!$B$7:$D$126,3,FALSE)</f>
        <v>60223.899999999994</v>
      </c>
      <c r="F774" s="527" t="str">
        <f t="shared" ref="F774:F787" si="195">IF(A774="MO",D774*E774,"")</f>
        <v/>
      </c>
      <c r="G774" s="527">
        <f t="shared" ref="G774:G787" si="196">IF(A774="MA",D774*E774,"")</f>
        <v>602.23899999999992</v>
      </c>
      <c r="H774" s="527" t="str">
        <f t="shared" ref="H774:H787" si="197">IF(A774="HE",D774*E774,"")</f>
        <v/>
      </c>
      <c r="I774" s="527" t="str">
        <f t="shared" ref="I774:I787" si="198">IF(A774="OT",D774*E774,"")</f>
        <v/>
      </c>
      <c r="L774" s="128"/>
    </row>
    <row r="775" spans="1:12" s="249" customFormat="1" ht="15" x14ac:dyDescent="0.25">
      <c r="A775" s="308" t="s">
        <v>27</v>
      </c>
      <c r="B775" s="306" t="s">
        <v>351</v>
      </c>
      <c r="C775" s="258" t="s">
        <v>66</v>
      </c>
      <c r="D775" s="307">
        <v>4.4999999999999998E-2</v>
      </c>
      <c r="E775" s="260">
        <f>+VLOOKUP(B775,'MAT-EQU'!$B$7:$D$126,3,FALSE)</f>
        <v>118000</v>
      </c>
      <c r="F775" s="260" t="str">
        <f t="shared" si="195"/>
        <v/>
      </c>
      <c r="G775" s="260">
        <f t="shared" si="196"/>
        <v>5310</v>
      </c>
      <c r="H775" s="260" t="str">
        <f t="shared" si="197"/>
        <v/>
      </c>
      <c r="I775" s="260" t="str">
        <f t="shared" si="198"/>
        <v/>
      </c>
      <c r="L775" s="250"/>
    </row>
    <row r="776" spans="1:12" s="249" customFormat="1" ht="15" x14ac:dyDescent="0.25">
      <c r="A776" s="308" t="s">
        <v>27</v>
      </c>
      <c r="B776" s="306" t="s">
        <v>583</v>
      </c>
      <c r="C776" s="258" t="s">
        <v>66</v>
      </c>
      <c r="D776" s="307">
        <v>4.4999999999999998E-2</v>
      </c>
      <c r="E776" s="260">
        <f>+VLOOKUP(B776,'MAT-EQU'!$B$7:$D$126,3,FALSE)</f>
        <v>206000</v>
      </c>
      <c r="F776" s="527" t="str">
        <f t="shared" si="195"/>
        <v/>
      </c>
      <c r="G776" s="527">
        <f t="shared" si="196"/>
        <v>9270</v>
      </c>
      <c r="H776" s="527" t="str">
        <f t="shared" si="197"/>
        <v/>
      </c>
      <c r="I776" s="527" t="str">
        <f t="shared" si="198"/>
        <v/>
      </c>
      <c r="L776" s="250"/>
    </row>
    <row r="777" spans="1:12" s="523" customFormat="1" ht="15" x14ac:dyDescent="0.25">
      <c r="A777" s="131" t="s">
        <v>27</v>
      </c>
      <c r="B777" s="581" t="s">
        <v>64</v>
      </c>
      <c r="C777" s="130" t="s">
        <v>61</v>
      </c>
      <c r="D777" s="582">
        <f>+D778*0.05</f>
        <v>5.7499999999999996E-2</v>
      </c>
      <c r="E777" s="527">
        <f>+VLOOKUP(B777,'MAT-EQU'!$B$7:$D$126,3,FALSE)</f>
        <v>30000</v>
      </c>
      <c r="F777" s="527" t="str">
        <f t="shared" si="195"/>
        <v/>
      </c>
      <c r="G777" s="527">
        <f t="shared" si="196"/>
        <v>1724.9999999999998</v>
      </c>
      <c r="H777" s="527" t="str">
        <f t="shared" si="197"/>
        <v/>
      </c>
      <c r="I777" s="527" t="str">
        <f t="shared" si="198"/>
        <v/>
      </c>
      <c r="L777" s="128"/>
    </row>
    <row r="778" spans="1:12" s="523" customFormat="1" ht="30" x14ac:dyDescent="0.25">
      <c r="A778" s="131" t="s">
        <v>27</v>
      </c>
      <c r="B778" s="581" t="s">
        <v>349</v>
      </c>
      <c r="C778" s="130" t="s">
        <v>61</v>
      </c>
      <c r="D778" s="582">
        <v>1.1499999999999999</v>
      </c>
      <c r="E778" s="527">
        <f>+VLOOKUP(B778,'MAT-EQU'!$B$7:$D$126,3,FALSE)</f>
        <v>5343.4966666666669</v>
      </c>
      <c r="F778" s="527" t="str">
        <f t="shared" si="195"/>
        <v/>
      </c>
      <c r="G778" s="527">
        <f t="shared" si="196"/>
        <v>6145.0211666666664</v>
      </c>
      <c r="H778" s="527" t="str">
        <f t="shared" si="197"/>
        <v/>
      </c>
      <c r="I778" s="527" t="str">
        <f t="shared" si="198"/>
        <v/>
      </c>
      <c r="L778" s="128"/>
    </row>
    <row r="779" spans="1:12" s="523" customFormat="1" ht="15" x14ac:dyDescent="0.25">
      <c r="A779" s="580" t="s">
        <v>45</v>
      </c>
      <c r="B779" s="581" t="s">
        <v>65</v>
      </c>
      <c r="C779" s="130" t="s">
        <v>66</v>
      </c>
      <c r="D779" s="528">
        <v>1</v>
      </c>
      <c r="E779" s="527">
        <f>+VLOOKUP(B779,'MAT-EQU'!$B$7:$D$126,3,FALSE)</f>
        <v>109.49799999999999</v>
      </c>
      <c r="F779" s="527" t="str">
        <f t="shared" si="195"/>
        <v/>
      </c>
      <c r="G779" s="527" t="str">
        <f t="shared" si="196"/>
        <v/>
      </c>
      <c r="H779" s="527" t="str">
        <f t="shared" si="197"/>
        <v/>
      </c>
      <c r="I779" s="527">
        <f t="shared" si="198"/>
        <v>109.49799999999999</v>
      </c>
      <c r="L779" s="128"/>
    </row>
    <row r="780" spans="1:12" s="523" customFormat="1" ht="30" x14ac:dyDescent="0.25">
      <c r="A780" s="583" t="s">
        <v>33</v>
      </c>
      <c r="B780" s="581" t="s">
        <v>67</v>
      </c>
      <c r="C780" s="130" t="s">
        <v>26</v>
      </c>
      <c r="D780" s="528">
        <v>0.02</v>
      </c>
      <c r="E780" s="527">
        <f>+VLOOKUP(B780,'M.O.'!$B$32:$F$68,5,0)</f>
        <v>352173</v>
      </c>
      <c r="F780" s="527">
        <f t="shared" si="195"/>
        <v>7043.46</v>
      </c>
      <c r="G780" s="527" t="str">
        <f t="shared" si="196"/>
        <v/>
      </c>
      <c r="H780" s="527" t="str">
        <f t="shared" si="197"/>
        <v/>
      </c>
      <c r="I780" s="527" t="str">
        <f t="shared" si="198"/>
        <v/>
      </c>
      <c r="L780" s="128"/>
    </row>
    <row r="781" spans="1:12" s="523" customFormat="1" ht="15" x14ac:dyDescent="0.25">
      <c r="A781" s="131" t="s">
        <v>24</v>
      </c>
      <c r="B781" s="581" t="s">
        <v>41</v>
      </c>
      <c r="C781" s="130" t="s">
        <v>35</v>
      </c>
      <c r="D781" s="528">
        <v>0.1</v>
      </c>
      <c r="E781" s="527">
        <f>+F780</f>
        <v>7043.46</v>
      </c>
      <c r="F781" s="527" t="str">
        <f t="shared" si="195"/>
        <v/>
      </c>
      <c r="G781" s="527" t="str">
        <f t="shared" si="196"/>
        <v/>
      </c>
      <c r="H781" s="527">
        <f t="shared" si="197"/>
        <v>704.346</v>
      </c>
      <c r="I781" s="527" t="str">
        <f t="shared" si="198"/>
        <v/>
      </c>
      <c r="L781" s="128"/>
    </row>
    <row r="782" spans="1:12" s="523" customFormat="1" ht="15" x14ac:dyDescent="0.25">
      <c r="A782" s="131" t="s">
        <v>45</v>
      </c>
      <c r="B782" s="529" t="s">
        <v>46</v>
      </c>
      <c r="C782" s="130" t="s">
        <v>35</v>
      </c>
      <c r="D782" s="530">
        <v>0.1</v>
      </c>
      <c r="E782" s="527">
        <f>F780</f>
        <v>7043.46</v>
      </c>
      <c r="F782" s="527" t="str">
        <f>IF(A782="MO",D782*E782,"")</f>
        <v/>
      </c>
      <c r="G782" s="527" t="str">
        <f>IF(A782="MA",D782*E782,"")</f>
        <v/>
      </c>
      <c r="H782" s="527" t="str">
        <f>IF(A782="HE",D782*E782,"")</f>
        <v/>
      </c>
      <c r="I782" s="527">
        <f>IF(A782="OT",D782*E782,"")</f>
        <v>704.346</v>
      </c>
      <c r="L782" s="128"/>
    </row>
    <row r="783" spans="1:12" s="523" customFormat="1" ht="15" x14ac:dyDescent="0.25">
      <c r="A783" s="131" t="s">
        <v>24</v>
      </c>
      <c r="B783" s="581" t="s">
        <v>68</v>
      </c>
      <c r="C783" s="130" t="s">
        <v>26</v>
      </c>
      <c r="D783" s="528">
        <v>0.03</v>
      </c>
      <c r="E783" s="527">
        <f>+VLOOKUP(B783,'MAT-EQU'!$B$7:$D$126,3,FALSE)</f>
        <v>65698.799999999988</v>
      </c>
      <c r="F783" s="527" t="str">
        <f t="shared" si="195"/>
        <v/>
      </c>
      <c r="G783" s="527" t="str">
        <f t="shared" si="196"/>
        <v/>
      </c>
      <c r="H783" s="527">
        <f t="shared" si="197"/>
        <v>1970.9639999999995</v>
      </c>
      <c r="I783" s="527" t="str">
        <f t="shared" si="198"/>
        <v/>
      </c>
      <c r="L783" s="128"/>
    </row>
    <row r="784" spans="1:12" s="523" customFormat="1" ht="15" x14ac:dyDescent="0.25">
      <c r="A784" s="131" t="s">
        <v>24</v>
      </c>
      <c r="B784" s="581" t="s">
        <v>69</v>
      </c>
      <c r="C784" s="130" t="s">
        <v>26</v>
      </c>
      <c r="D784" s="528">
        <v>0.03</v>
      </c>
      <c r="E784" s="527">
        <f>+VLOOKUP(B784,'MAT-EQU'!$B$7:$D$126,3,FALSE)</f>
        <v>80736</v>
      </c>
      <c r="F784" s="527" t="str">
        <f t="shared" si="195"/>
        <v/>
      </c>
      <c r="G784" s="527" t="str">
        <f t="shared" si="196"/>
        <v/>
      </c>
      <c r="H784" s="527">
        <f t="shared" si="197"/>
        <v>2422.08</v>
      </c>
      <c r="I784" s="527" t="str">
        <f t="shared" si="198"/>
        <v/>
      </c>
      <c r="L784" s="128"/>
    </row>
    <row r="785" spans="1:12" s="523" customFormat="1" ht="15" x14ac:dyDescent="0.25">
      <c r="A785" s="131" t="s">
        <v>24</v>
      </c>
      <c r="B785" s="581" t="s">
        <v>266</v>
      </c>
      <c r="C785" s="130" t="s">
        <v>26</v>
      </c>
      <c r="D785" s="528">
        <v>0.03</v>
      </c>
      <c r="E785" s="527">
        <f>+VLOOKUP(B785,'MAT-EQU'!$B$7:$D$126,3,FALSE)</f>
        <v>111146</v>
      </c>
      <c r="F785" s="527" t="str">
        <f t="shared" si="195"/>
        <v/>
      </c>
      <c r="G785" s="527" t="str">
        <f t="shared" si="196"/>
        <v/>
      </c>
      <c r="H785" s="527">
        <f t="shared" si="197"/>
        <v>3334.3799999999997</v>
      </c>
      <c r="I785" s="527" t="str">
        <f t="shared" si="198"/>
        <v/>
      </c>
      <c r="L785" s="128"/>
    </row>
    <row r="786" spans="1:12" s="523" customFormat="1" ht="15" x14ac:dyDescent="0.25">
      <c r="A786" s="131" t="s">
        <v>24</v>
      </c>
      <c r="B786" s="581" t="s">
        <v>70</v>
      </c>
      <c r="C786" s="130" t="s">
        <v>26</v>
      </c>
      <c r="D786" s="528">
        <v>0.03</v>
      </c>
      <c r="E786" s="527">
        <f>+VLOOKUP(B786,'MAT-EQU'!$B$7:$D$126,3,FALSE)</f>
        <v>27374.499999999996</v>
      </c>
      <c r="F786" s="527" t="str">
        <f t="shared" si="195"/>
        <v/>
      </c>
      <c r="G786" s="527" t="str">
        <f t="shared" si="196"/>
        <v/>
      </c>
      <c r="H786" s="527">
        <f t="shared" si="197"/>
        <v>821.2349999999999</v>
      </c>
      <c r="I786" s="527" t="str">
        <f t="shared" si="198"/>
        <v/>
      </c>
      <c r="L786" s="128"/>
    </row>
    <row r="787" spans="1:12" s="523" customFormat="1" ht="45" x14ac:dyDescent="0.25">
      <c r="A787" s="131" t="s">
        <v>45</v>
      </c>
      <c r="B787" s="529" t="s">
        <v>552</v>
      </c>
      <c r="C787" s="130" t="s">
        <v>336</v>
      </c>
      <c r="D787" s="582">
        <v>0.5</v>
      </c>
      <c r="E787" s="527">
        <f>+$C$101</f>
        <v>5533</v>
      </c>
      <c r="F787" s="527" t="str">
        <f t="shared" si="195"/>
        <v/>
      </c>
      <c r="G787" s="527" t="str">
        <f t="shared" si="196"/>
        <v/>
      </c>
      <c r="H787" s="527" t="str">
        <f t="shared" si="197"/>
        <v/>
      </c>
      <c r="I787" s="584">
        <f t="shared" si="198"/>
        <v>2766.5</v>
      </c>
      <c r="L787" s="128"/>
    </row>
    <row r="788" spans="1:12" s="523" customFormat="1" ht="15" x14ac:dyDescent="0.25">
      <c r="A788" s="131"/>
      <c r="B788" s="529"/>
      <c r="C788" s="130"/>
      <c r="D788" s="582"/>
      <c r="E788" s="527"/>
      <c r="F788" s="527"/>
      <c r="G788" s="527"/>
      <c r="H788" s="527"/>
      <c r="I788" s="584"/>
      <c r="L788" s="128"/>
    </row>
    <row r="789" spans="1:12" s="523" customFormat="1" ht="15.6" x14ac:dyDescent="0.25">
      <c r="A789" s="131"/>
      <c r="B789" s="529"/>
      <c r="C789" s="531">
        <f>ROUND(SUM(F789:I789),0)</f>
        <v>42929</v>
      </c>
      <c r="D789" s="585" t="str">
        <f>+C770</f>
        <v>KG</v>
      </c>
      <c r="E789" s="524"/>
      <c r="F789" s="524">
        <f>SUM(F774:F787)</f>
        <v>7043.46</v>
      </c>
      <c r="G789" s="524">
        <f>SUM(G774:G787)</f>
        <v>23052.260166666663</v>
      </c>
      <c r="H789" s="524">
        <f>SUM(H774:H787)</f>
        <v>9253.0049999999992</v>
      </c>
      <c r="I789" s="524">
        <f>SUM(I774:I787)</f>
        <v>3580.3440000000001</v>
      </c>
      <c r="L789" s="128"/>
    </row>
    <row r="790" spans="1:12" s="523" customFormat="1" ht="15" x14ac:dyDescent="0.25">
      <c r="C790" s="532"/>
      <c r="E790" s="532"/>
      <c r="F790" s="532"/>
      <c r="G790" s="532"/>
      <c r="H790" s="532"/>
      <c r="I790" s="532"/>
      <c r="L790" s="128"/>
    </row>
    <row r="791" spans="1:12" s="523" customFormat="1" ht="15" x14ac:dyDescent="0.25">
      <c r="C791" s="532"/>
      <c r="E791" s="532"/>
      <c r="F791" s="532"/>
      <c r="G791" s="532"/>
      <c r="H791" s="532"/>
      <c r="I791" s="532"/>
      <c r="L791" s="128"/>
    </row>
    <row r="792" spans="1:12" s="523" customFormat="1" ht="15.6" x14ac:dyDescent="0.25">
      <c r="A792" s="679" t="s">
        <v>9</v>
      </c>
      <c r="B792" s="679"/>
      <c r="C792" s="680" t="str">
        <f>+PRESUPUESTO!A58</f>
        <v>7.2</v>
      </c>
      <c r="D792" s="680"/>
      <c r="E792" s="680"/>
      <c r="F792" s="680"/>
      <c r="G792" s="680"/>
      <c r="H792" s="680"/>
      <c r="I792" s="680"/>
      <c r="L792" s="128"/>
    </row>
    <row r="793" spans="1:12" s="523" customFormat="1" ht="46.95" customHeight="1" x14ac:dyDescent="0.25">
      <c r="A793" s="708" t="s">
        <v>10</v>
      </c>
      <c r="B793" s="708"/>
      <c r="C793" s="709" t="str">
        <f>+PRESUPUESTO!B58</f>
        <v>SUMINISTRO E INSTALACIÓN DE ACERO ESTRUCTURAL, PARA TENSORES, RIOSTRAS, LAMINAS Y PLATINAS DE VIADUCTO (INCLUYE ACABADO EN ANTICORROSIVO), INCLUYE ACARREO HORIZONTAL EN OBRA</v>
      </c>
      <c r="D793" s="709"/>
      <c r="E793" s="709"/>
      <c r="F793" s="709"/>
      <c r="G793" s="709"/>
      <c r="H793" s="709"/>
      <c r="I793" s="709"/>
      <c r="L793" s="128"/>
    </row>
    <row r="794" spans="1:12" s="523" customFormat="1" ht="15.6" x14ac:dyDescent="0.25">
      <c r="A794" s="708" t="s">
        <v>12</v>
      </c>
      <c r="B794" s="708"/>
      <c r="C794" s="710" t="str">
        <f>+PRESUPUESTO!C58</f>
        <v>KG</v>
      </c>
      <c r="D794" s="710"/>
      <c r="E794" s="710"/>
      <c r="F794" s="710"/>
      <c r="G794" s="710"/>
      <c r="H794" s="710"/>
      <c r="I794" s="710"/>
      <c r="L794" s="128"/>
    </row>
    <row r="795" spans="1:12" s="523" customFormat="1" ht="15.6" x14ac:dyDescent="0.25">
      <c r="A795" s="711" t="s">
        <v>14</v>
      </c>
      <c r="B795" s="711" t="s">
        <v>15</v>
      </c>
      <c r="C795" s="683" t="s">
        <v>16</v>
      </c>
      <c r="D795" s="712" t="s">
        <v>17</v>
      </c>
      <c r="E795" s="683" t="s">
        <v>18</v>
      </c>
      <c r="F795" s="683" t="s">
        <v>19</v>
      </c>
      <c r="G795" s="683"/>
      <c r="H795" s="683"/>
      <c r="I795" s="683"/>
      <c r="L795" s="128"/>
    </row>
    <row r="796" spans="1:12" s="523" customFormat="1" ht="31.2" x14ac:dyDescent="0.25">
      <c r="A796" s="711"/>
      <c r="B796" s="711"/>
      <c r="C796" s="683"/>
      <c r="D796" s="712"/>
      <c r="E796" s="683"/>
      <c r="F796" s="524" t="s">
        <v>20</v>
      </c>
      <c r="G796" s="524" t="s">
        <v>21</v>
      </c>
      <c r="H796" s="525" t="s">
        <v>22</v>
      </c>
      <c r="I796" s="524" t="s">
        <v>23</v>
      </c>
      <c r="L796" s="128"/>
    </row>
    <row r="797" spans="1:12" s="523" customFormat="1" ht="15.6" x14ac:dyDescent="0.25">
      <c r="A797" s="45"/>
      <c r="B797" s="45"/>
      <c r="C797" s="526"/>
      <c r="D797" s="579"/>
      <c r="E797" s="526"/>
      <c r="F797" s="526"/>
      <c r="G797" s="526"/>
      <c r="H797" s="526"/>
      <c r="I797" s="526"/>
      <c r="L797" s="128"/>
    </row>
    <row r="798" spans="1:12" s="523" customFormat="1" ht="15" x14ac:dyDescent="0.25">
      <c r="A798" s="580" t="s">
        <v>27</v>
      </c>
      <c r="B798" s="581" t="s">
        <v>63</v>
      </c>
      <c r="C798" s="130" t="s">
        <v>61</v>
      </c>
      <c r="D798" s="582">
        <v>0.01</v>
      </c>
      <c r="E798" s="527">
        <f>+VLOOKUP(B798,'MAT-EQU'!$B$7:$D$126,3,FALSE)</f>
        <v>60223.899999999994</v>
      </c>
      <c r="F798" s="527" t="str">
        <f t="shared" ref="F798" si="199">IF(A798="MO",D798*E798,"")</f>
        <v/>
      </c>
      <c r="G798" s="527">
        <f t="shared" ref="G798" si="200">IF(A798="MA",D798*E798,"")</f>
        <v>602.23899999999992</v>
      </c>
      <c r="H798" s="527" t="str">
        <f t="shared" ref="H798" si="201">IF(A798="HE",D798*E798,"")</f>
        <v/>
      </c>
      <c r="I798" s="527" t="str">
        <f t="shared" ref="I798" si="202">IF(A798="OT",D798*E798,"")</f>
        <v/>
      </c>
      <c r="L798" s="128"/>
    </row>
    <row r="799" spans="1:12" s="249" customFormat="1" ht="15" x14ac:dyDescent="0.25">
      <c r="A799" s="308" t="s">
        <v>27</v>
      </c>
      <c r="B799" s="306" t="s">
        <v>351</v>
      </c>
      <c r="C799" s="258" t="s">
        <v>66</v>
      </c>
      <c r="D799" s="307">
        <v>4.4999999999999998E-2</v>
      </c>
      <c r="E799" s="260">
        <f>+VLOOKUP(B799,'MAT-EQU'!$B$7:$D$126,3,FALSE)</f>
        <v>118000</v>
      </c>
      <c r="F799" s="527" t="str">
        <f t="shared" ref="F799:F811" si="203">IF(A799="MO",D799*E799,"")</f>
        <v/>
      </c>
      <c r="G799" s="527">
        <f t="shared" ref="G799:G811" si="204">IF(A799="MA",D799*E799,"")</f>
        <v>5310</v>
      </c>
      <c r="H799" s="527" t="str">
        <f t="shared" ref="H799:H811" si="205">IF(A799="HE",D799*E799,"")</f>
        <v/>
      </c>
      <c r="I799" s="527" t="str">
        <f t="shared" ref="I799:I811" si="206">IF(A799="OT",D799*E799,"")</f>
        <v/>
      </c>
      <c r="L799" s="250"/>
    </row>
    <row r="800" spans="1:12" s="249" customFormat="1" ht="15" x14ac:dyDescent="0.25">
      <c r="A800" s="308" t="s">
        <v>27</v>
      </c>
      <c r="B800" s="306" t="s">
        <v>583</v>
      </c>
      <c r="C800" s="258" t="s">
        <v>66</v>
      </c>
      <c r="D800" s="307">
        <v>4.4999999999999998E-2</v>
      </c>
      <c r="E800" s="260">
        <f>+VLOOKUP(B800,'MAT-EQU'!$B$7:$D$126,3,FALSE)</f>
        <v>206000</v>
      </c>
      <c r="F800" s="527" t="str">
        <f t="shared" ref="F800" si="207">IF(A800="MO",D800*E800,"")</f>
        <v/>
      </c>
      <c r="G800" s="527">
        <f t="shared" ref="G800" si="208">IF(A800="MA",D800*E800,"")</f>
        <v>9270</v>
      </c>
      <c r="H800" s="527" t="str">
        <f t="shared" ref="H800" si="209">IF(A800="HE",D800*E800,"")</f>
        <v/>
      </c>
      <c r="I800" s="527" t="str">
        <f t="shared" ref="I800" si="210">IF(A800="OT",D800*E800,"")</f>
        <v/>
      </c>
      <c r="L800" s="250"/>
    </row>
    <row r="801" spans="1:12" s="523" customFormat="1" ht="15" x14ac:dyDescent="0.25">
      <c r="A801" s="131" t="s">
        <v>27</v>
      </c>
      <c r="B801" s="581" t="s">
        <v>64</v>
      </c>
      <c r="C801" s="130" t="s">
        <v>61</v>
      </c>
      <c r="D801" s="582">
        <f>+D802*0.05</f>
        <v>5.7499999999999996E-2</v>
      </c>
      <c r="E801" s="527">
        <f>+VLOOKUP(B801,'MAT-EQU'!$B$7:$D$126,3,FALSE)</f>
        <v>30000</v>
      </c>
      <c r="F801" s="527" t="str">
        <f t="shared" si="203"/>
        <v/>
      </c>
      <c r="G801" s="527">
        <f t="shared" si="204"/>
        <v>1724.9999999999998</v>
      </c>
      <c r="H801" s="527" t="str">
        <f t="shared" si="205"/>
        <v/>
      </c>
      <c r="I801" s="527" t="str">
        <f t="shared" si="206"/>
        <v/>
      </c>
      <c r="L801" s="128"/>
    </row>
    <row r="802" spans="1:12" s="523" customFormat="1" ht="30" x14ac:dyDescent="0.25">
      <c r="A802" s="131" t="s">
        <v>27</v>
      </c>
      <c r="B802" s="581" t="s">
        <v>350</v>
      </c>
      <c r="C802" s="130" t="s">
        <v>61</v>
      </c>
      <c r="D802" s="582">
        <v>1.1499999999999999</v>
      </c>
      <c r="E802" s="527">
        <f>+VLOOKUP(B802,'MAT-EQU'!$B$7:$D$126,3,FALSE)</f>
        <v>5898.829999999999</v>
      </c>
      <c r="F802" s="527" t="str">
        <f t="shared" si="203"/>
        <v/>
      </c>
      <c r="G802" s="527">
        <f t="shared" si="204"/>
        <v>6783.6544999999987</v>
      </c>
      <c r="H802" s="527" t="str">
        <f t="shared" si="205"/>
        <v/>
      </c>
      <c r="I802" s="527" t="str">
        <f t="shared" si="206"/>
        <v/>
      </c>
      <c r="L802" s="128"/>
    </row>
    <row r="803" spans="1:12" s="523" customFormat="1" ht="15" x14ac:dyDescent="0.25">
      <c r="A803" s="580" t="s">
        <v>45</v>
      </c>
      <c r="B803" s="581" t="s">
        <v>65</v>
      </c>
      <c r="C803" s="130" t="s">
        <v>66</v>
      </c>
      <c r="D803" s="528">
        <v>1</v>
      </c>
      <c r="E803" s="527">
        <f>+VLOOKUP(B803,'MAT-EQU'!$B$7:$D$126,3,FALSE)</f>
        <v>109.49799999999999</v>
      </c>
      <c r="F803" s="527" t="str">
        <f t="shared" si="203"/>
        <v/>
      </c>
      <c r="G803" s="527" t="str">
        <f t="shared" si="204"/>
        <v/>
      </c>
      <c r="H803" s="527" t="str">
        <f t="shared" si="205"/>
        <v/>
      </c>
      <c r="I803" s="527">
        <f t="shared" si="206"/>
        <v>109.49799999999999</v>
      </c>
      <c r="L803" s="128"/>
    </row>
    <row r="804" spans="1:12" s="523" customFormat="1" ht="30" x14ac:dyDescent="0.25">
      <c r="A804" s="583" t="s">
        <v>33</v>
      </c>
      <c r="B804" s="581" t="s">
        <v>67</v>
      </c>
      <c r="C804" s="130" t="s">
        <v>26</v>
      </c>
      <c r="D804" s="528">
        <v>0.01</v>
      </c>
      <c r="E804" s="527">
        <f>+VLOOKUP(B804,'M.O.'!$B$32:$F$68,5,0)</f>
        <v>352173</v>
      </c>
      <c r="F804" s="527">
        <f t="shared" si="203"/>
        <v>3521.73</v>
      </c>
      <c r="G804" s="527" t="str">
        <f t="shared" si="204"/>
        <v/>
      </c>
      <c r="H804" s="527" t="str">
        <f t="shared" si="205"/>
        <v/>
      </c>
      <c r="I804" s="527" t="str">
        <f t="shared" si="206"/>
        <v/>
      </c>
      <c r="L804" s="128"/>
    </row>
    <row r="805" spans="1:12" s="523" customFormat="1" ht="15" x14ac:dyDescent="0.25">
      <c r="A805" s="131" t="s">
        <v>24</v>
      </c>
      <c r="B805" s="581" t="s">
        <v>41</v>
      </c>
      <c r="C805" s="130" t="s">
        <v>35</v>
      </c>
      <c r="D805" s="528">
        <v>0.1</v>
      </c>
      <c r="E805" s="527">
        <f>+F804</f>
        <v>3521.73</v>
      </c>
      <c r="F805" s="527" t="str">
        <f t="shared" si="203"/>
        <v/>
      </c>
      <c r="G805" s="527" t="str">
        <f t="shared" si="204"/>
        <v/>
      </c>
      <c r="H805" s="527">
        <f t="shared" si="205"/>
        <v>352.173</v>
      </c>
      <c r="I805" s="527" t="str">
        <f t="shared" si="206"/>
        <v/>
      </c>
      <c r="L805" s="128"/>
    </row>
    <row r="806" spans="1:12" s="523" customFormat="1" ht="15" x14ac:dyDescent="0.25">
      <c r="A806" s="131" t="s">
        <v>45</v>
      </c>
      <c r="B806" s="529" t="s">
        <v>46</v>
      </c>
      <c r="C806" s="130" t="s">
        <v>35</v>
      </c>
      <c r="D806" s="530">
        <v>0.1</v>
      </c>
      <c r="E806" s="527">
        <f>F804</f>
        <v>3521.73</v>
      </c>
      <c r="F806" s="527" t="str">
        <f t="shared" si="203"/>
        <v/>
      </c>
      <c r="G806" s="527" t="str">
        <f t="shared" si="204"/>
        <v/>
      </c>
      <c r="H806" s="527" t="str">
        <f t="shared" si="205"/>
        <v/>
      </c>
      <c r="I806" s="527">
        <f t="shared" si="206"/>
        <v>352.173</v>
      </c>
      <c r="L806" s="128"/>
    </row>
    <row r="807" spans="1:12" s="523" customFormat="1" ht="15" x14ac:dyDescent="0.25">
      <c r="A807" s="131" t="s">
        <v>24</v>
      </c>
      <c r="B807" s="581" t="s">
        <v>68</v>
      </c>
      <c r="C807" s="130" t="s">
        <v>26</v>
      </c>
      <c r="D807" s="528">
        <v>0.05</v>
      </c>
      <c r="E807" s="527">
        <f>+VLOOKUP(B807,'MAT-EQU'!$B$7:$D$126,3,FALSE)</f>
        <v>65698.799999999988</v>
      </c>
      <c r="F807" s="527" t="str">
        <f t="shared" si="203"/>
        <v/>
      </c>
      <c r="G807" s="527" t="str">
        <f t="shared" si="204"/>
        <v/>
      </c>
      <c r="H807" s="527">
        <f t="shared" si="205"/>
        <v>3284.9399999999996</v>
      </c>
      <c r="I807" s="527" t="str">
        <f t="shared" si="206"/>
        <v/>
      </c>
      <c r="L807" s="128"/>
    </row>
    <row r="808" spans="1:12" s="523" customFormat="1" ht="15" x14ac:dyDescent="0.25">
      <c r="A808" s="131" t="s">
        <v>24</v>
      </c>
      <c r="B808" s="581" t="s">
        <v>69</v>
      </c>
      <c r="C808" s="130" t="s">
        <v>26</v>
      </c>
      <c r="D808" s="528">
        <v>0.05</v>
      </c>
      <c r="E808" s="527">
        <f>+VLOOKUP(B808,'MAT-EQU'!$B$7:$D$126,3,FALSE)</f>
        <v>80736</v>
      </c>
      <c r="F808" s="527" t="str">
        <f t="shared" si="203"/>
        <v/>
      </c>
      <c r="G808" s="527" t="str">
        <f t="shared" si="204"/>
        <v/>
      </c>
      <c r="H808" s="527">
        <f t="shared" si="205"/>
        <v>4036.8</v>
      </c>
      <c r="I808" s="527" t="str">
        <f t="shared" si="206"/>
        <v/>
      </c>
      <c r="L808" s="128"/>
    </row>
    <row r="809" spans="1:12" s="523" customFormat="1" ht="15" x14ac:dyDescent="0.25">
      <c r="A809" s="131" t="s">
        <v>24</v>
      </c>
      <c r="B809" s="581" t="s">
        <v>266</v>
      </c>
      <c r="C809" s="130" t="s">
        <v>26</v>
      </c>
      <c r="D809" s="528">
        <v>0.05</v>
      </c>
      <c r="E809" s="527">
        <f>+VLOOKUP(B809,'MAT-EQU'!$B$7:$D$126,3,FALSE)</f>
        <v>111146</v>
      </c>
      <c r="F809" s="527" t="str">
        <f t="shared" si="203"/>
        <v/>
      </c>
      <c r="G809" s="527" t="str">
        <f t="shared" si="204"/>
        <v/>
      </c>
      <c r="H809" s="527">
        <f t="shared" si="205"/>
        <v>5557.3</v>
      </c>
      <c r="I809" s="527" t="str">
        <f t="shared" si="206"/>
        <v/>
      </c>
      <c r="L809" s="128"/>
    </row>
    <row r="810" spans="1:12" s="523" customFormat="1" ht="15" x14ac:dyDescent="0.25">
      <c r="A810" s="131" t="s">
        <v>24</v>
      </c>
      <c r="B810" s="581" t="s">
        <v>70</v>
      </c>
      <c r="C810" s="130" t="s">
        <v>26</v>
      </c>
      <c r="D810" s="528">
        <v>0.05</v>
      </c>
      <c r="E810" s="527">
        <f>+VLOOKUP(B810,'MAT-EQU'!$B$7:$D$126,3,FALSE)</f>
        <v>27374.499999999996</v>
      </c>
      <c r="F810" s="527" t="str">
        <f t="shared" si="203"/>
        <v/>
      </c>
      <c r="G810" s="527" t="str">
        <f t="shared" si="204"/>
        <v/>
      </c>
      <c r="H810" s="527">
        <f t="shared" si="205"/>
        <v>1368.7249999999999</v>
      </c>
      <c r="I810" s="527" t="str">
        <f t="shared" si="206"/>
        <v/>
      </c>
      <c r="L810" s="128"/>
    </row>
    <row r="811" spans="1:12" s="523" customFormat="1" ht="45" x14ac:dyDescent="0.25">
      <c r="A811" s="131" t="s">
        <v>45</v>
      </c>
      <c r="B811" s="529" t="s">
        <v>552</v>
      </c>
      <c r="C811" s="130" t="s">
        <v>336</v>
      </c>
      <c r="D811" s="582">
        <v>0.5</v>
      </c>
      <c r="E811" s="527">
        <f>+$C$101</f>
        <v>5533</v>
      </c>
      <c r="F811" s="527" t="str">
        <f t="shared" si="203"/>
        <v/>
      </c>
      <c r="G811" s="527" t="str">
        <f t="shared" si="204"/>
        <v/>
      </c>
      <c r="H811" s="527" t="str">
        <f t="shared" si="205"/>
        <v/>
      </c>
      <c r="I811" s="527">
        <f t="shared" si="206"/>
        <v>2766.5</v>
      </c>
      <c r="L811" s="128"/>
    </row>
    <row r="812" spans="1:12" s="523" customFormat="1" ht="15" x14ac:dyDescent="0.25">
      <c r="A812" s="131"/>
      <c r="B812" s="529"/>
      <c r="C812" s="130"/>
      <c r="D812" s="582"/>
      <c r="E812" s="527"/>
      <c r="F812" s="527"/>
      <c r="G812" s="527"/>
      <c r="H812" s="527"/>
      <c r="I812" s="584"/>
      <c r="L812" s="128"/>
    </row>
    <row r="813" spans="1:12" s="523" customFormat="1" ht="15.6" x14ac:dyDescent="0.25">
      <c r="A813" s="131"/>
      <c r="B813" s="529"/>
      <c r="C813" s="531">
        <f>ROUND(SUM(F813:I813),0)</f>
        <v>45041</v>
      </c>
      <c r="D813" s="585" t="str">
        <f>+C794</f>
        <v>KG</v>
      </c>
      <c r="E813" s="524"/>
      <c r="F813" s="524">
        <f>SUM(F798:F811)</f>
        <v>3521.73</v>
      </c>
      <c r="G813" s="524">
        <f>SUM(G798:G811)</f>
        <v>23690.893499999998</v>
      </c>
      <c r="H813" s="524">
        <f>SUM(H798:H811)</f>
        <v>14599.938</v>
      </c>
      <c r="I813" s="524">
        <f>SUM(I798:I811)</f>
        <v>3228.1709999999998</v>
      </c>
      <c r="L813" s="128"/>
    </row>
    <row r="814" spans="1:12" s="249" customFormat="1" ht="15.6" x14ac:dyDescent="0.25">
      <c r="A814" s="314"/>
      <c r="B814" s="314"/>
      <c r="C814" s="359"/>
      <c r="D814" s="316"/>
      <c r="E814" s="254"/>
      <c r="F814" s="254"/>
      <c r="G814" s="254"/>
      <c r="H814" s="254"/>
      <c r="I814" s="254"/>
      <c r="L814" s="250"/>
    </row>
    <row r="815" spans="1:12" s="249" customFormat="1" ht="15.6" x14ac:dyDescent="0.25">
      <c r="A815" s="314"/>
      <c r="B815" s="314"/>
      <c r="C815" s="359"/>
      <c r="D815" s="316"/>
      <c r="E815" s="254"/>
      <c r="F815" s="254"/>
      <c r="G815" s="254"/>
      <c r="H815" s="254"/>
      <c r="I815" s="254"/>
      <c r="L815" s="250"/>
    </row>
    <row r="816" spans="1:12" s="249" customFormat="1" ht="15.6" x14ac:dyDescent="0.25">
      <c r="A816" s="669" t="s">
        <v>9</v>
      </c>
      <c r="B816" s="669"/>
      <c r="C816" s="701" t="str">
        <f>+PRESUPUESTO!$A$60</f>
        <v>8.1</v>
      </c>
      <c r="D816" s="701"/>
      <c r="E816" s="701"/>
      <c r="F816" s="701"/>
      <c r="G816" s="701"/>
      <c r="H816" s="701"/>
      <c r="I816" s="701"/>
      <c r="L816" s="250"/>
    </row>
    <row r="817" spans="1:12" s="249" customFormat="1" ht="31.5" customHeight="1" x14ac:dyDescent="0.25">
      <c r="A817" s="669" t="s">
        <v>10</v>
      </c>
      <c r="B817" s="669"/>
      <c r="C817" s="677" t="str">
        <f>+PRESUPUESTO!$B$60</f>
        <v>SEÑAL VIAL VERTICAL REFLECTIVA TIPO PARAL TEMPORAL</v>
      </c>
      <c r="D817" s="678"/>
      <c r="E817" s="678"/>
      <c r="F817" s="678"/>
      <c r="G817" s="678"/>
      <c r="H817" s="678"/>
      <c r="I817" s="678"/>
      <c r="L817" s="250"/>
    </row>
    <row r="818" spans="1:12" s="249" customFormat="1" ht="15.6" x14ac:dyDescent="0.25">
      <c r="A818" s="669" t="s">
        <v>403</v>
      </c>
      <c r="B818" s="669"/>
      <c r="C818" s="671" t="str">
        <f>+PRESUPUESTO!$C$60</f>
        <v>UN</v>
      </c>
      <c r="D818" s="671"/>
      <c r="E818" s="671"/>
      <c r="F818" s="671"/>
      <c r="G818" s="671"/>
      <c r="H818" s="671"/>
      <c r="I818" s="671"/>
      <c r="L818" s="250"/>
    </row>
    <row r="819" spans="1:12" s="249" customFormat="1" ht="15.6" x14ac:dyDescent="0.25">
      <c r="A819" s="685" t="s">
        <v>14</v>
      </c>
      <c r="B819" s="685" t="s">
        <v>15</v>
      </c>
      <c r="C819" s="673" t="s">
        <v>16</v>
      </c>
      <c r="D819" s="687" t="s">
        <v>17</v>
      </c>
      <c r="E819" s="673" t="s">
        <v>18</v>
      </c>
      <c r="F819" s="673" t="s">
        <v>19</v>
      </c>
      <c r="G819" s="673"/>
      <c r="H819" s="673"/>
      <c r="I819" s="673"/>
      <c r="L819" s="250"/>
    </row>
    <row r="820" spans="1:12" s="249" customFormat="1" ht="31.2" x14ac:dyDescent="0.25">
      <c r="A820" s="686"/>
      <c r="B820" s="686"/>
      <c r="C820" s="676"/>
      <c r="D820" s="688"/>
      <c r="E820" s="676"/>
      <c r="F820" s="272" t="s">
        <v>20</v>
      </c>
      <c r="G820" s="272" t="s">
        <v>21</v>
      </c>
      <c r="H820" s="273" t="s">
        <v>22</v>
      </c>
      <c r="I820" s="272" t="s">
        <v>23</v>
      </c>
      <c r="L820" s="250"/>
    </row>
    <row r="821" spans="1:12" s="249" customFormat="1" ht="15.6" x14ac:dyDescent="0.25">
      <c r="A821" s="304"/>
      <c r="B821" s="304"/>
      <c r="C821" s="254"/>
      <c r="D821" s="305"/>
      <c r="E821" s="254"/>
      <c r="F821" s="254"/>
      <c r="G821" s="254"/>
      <c r="H821" s="254"/>
      <c r="I821" s="254"/>
      <c r="L821" s="250"/>
    </row>
    <row r="822" spans="1:12" s="249" customFormat="1" ht="30" x14ac:dyDescent="0.25">
      <c r="A822" s="308" t="s">
        <v>24</v>
      </c>
      <c r="B822" s="306" t="str">
        <f>+C817</f>
        <v>SEÑAL VIAL VERTICAL REFLECTIVA TIPO PARAL TEMPORAL</v>
      </c>
      <c r="C822" s="258" t="s">
        <v>389</v>
      </c>
      <c r="D822" s="307">
        <v>1</v>
      </c>
      <c r="E822" s="260">
        <v>210000</v>
      </c>
      <c r="F822" s="260" t="str">
        <f t="shared" ref="F822:F824" si="211">IF(A822="MO",D822*E822,"")</f>
        <v/>
      </c>
      <c r="G822" s="260" t="str">
        <f t="shared" ref="G822:G824" si="212">IF(A822="MA",D822*E822,"")</f>
        <v/>
      </c>
      <c r="H822" s="260">
        <f t="shared" ref="H822:H824" si="213">IF(A822="HE",D822*E822,"")</f>
        <v>210000</v>
      </c>
      <c r="I822" s="260" t="str">
        <f t="shared" ref="I822:I824" si="214">IF(A822="OT",D822*E822,"")</f>
        <v/>
      </c>
      <c r="L822" s="250"/>
    </row>
    <row r="823" spans="1:12" s="249" customFormat="1" ht="15" x14ac:dyDescent="0.25">
      <c r="A823" s="256" t="s">
        <v>33</v>
      </c>
      <c r="B823" s="306" t="s">
        <v>54</v>
      </c>
      <c r="C823" s="258" t="s">
        <v>26</v>
      </c>
      <c r="D823" s="307">
        <v>0.1</v>
      </c>
      <c r="E823" s="260">
        <f>+VLOOKUP(B823,'M.O.'!$B$32:$F$68,5,0)</f>
        <v>110054</v>
      </c>
      <c r="F823" s="260">
        <f t="shared" si="211"/>
        <v>11005.400000000001</v>
      </c>
      <c r="G823" s="260" t="str">
        <f t="shared" si="212"/>
        <v/>
      </c>
      <c r="H823" s="260" t="str">
        <f t="shared" si="213"/>
        <v/>
      </c>
      <c r="I823" s="260" t="str">
        <f t="shared" si="214"/>
        <v/>
      </c>
      <c r="L823" s="250"/>
    </row>
    <row r="824" spans="1:12" s="249" customFormat="1" ht="15" x14ac:dyDescent="0.25">
      <c r="A824" s="256" t="s">
        <v>45</v>
      </c>
      <c r="B824" s="257" t="s">
        <v>46</v>
      </c>
      <c r="C824" s="258" t="s">
        <v>35</v>
      </c>
      <c r="D824" s="307">
        <v>0.1</v>
      </c>
      <c r="E824" s="260">
        <f>+F823</f>
        <v>11005.400000000001</v>
      </c>
      <c r="F824" s="260" t="str">
        <f t="shared" si="211"/>
        <v/>
      </c>
      <c r="G824" s="260" t="str">
        <f t="shared" si="212"/>
        <v/>
      </c>
      <c r="H824" s="260" t="str">
        <f t="shared" si="213"/>
        <v/>
      </c>
      <c r="I824" s="260">
        <f t="shared" si="214"/>
        <v>1100.5400000000002</v>
      </c>
      <c r="L824" s="250"/>
    </row>
    <row r="825" spans="1:12" s="249" customFormat="1" ht="15.6" x14ac:dyDescent="0.25">
      <c r="A825" s="287"/>
      <c r="B825" s="287" t="s">
        <v>36</v>
      </c>
      <c r="C825" s="288">
        <f>ROUND(SUM(F825:I825),0)</f>
        <v>222106</v>
      </c>
      <c r="D825" s="289" t="str">
        <f>+C818</f>
        <v>UN</v>
      </c>
      <c r="E825" s="272"/>
      <c r="F825" s="272">
        <f>SUM(F822:F824)</f>
        <v>11005.400000000001</v>
      </c>
      <c r="G825" s="272">
        <f>SUM(G822:G824)</f>
        <v>0</v>
      </c>
      <c r="H825" s="272">
        <f>SUM(H822:H824)</f>
        <v>210000</v>
      </c>
      <c r="I825" s="272">
        <f>SUM(I822:I824)</f>
        <v>1100.5400000000002</v>
      </c>
      <c r="L825" s="250"/>
    </row>
    <row r="826" spans="1:12" s="249" customFormat="1" ht="15.6" x14ac:dyDescent="0.25">
      <c r="A826" s="314"/>
      <c r="B826" s="314"/>
      <c r="C826" s="359"/>
      <c r="D826" s="316"/>
      <c r="E826" s="254"/>
      <c r="F826" s="254"/>
      <c r="G826" s="254"/>
      <c r="H826" s="254"/>
      <c r="I826" s="254"/>
      <c r="L826" s="250"/>
    </row>
    <row r="827" spans="1:12" s="249" customFormat="1" ht="15" x14ac:dyDescent="0.25">
      <c r="A827" s="310"/>
      <c r="B827" s="310"/>
      <c r="C827" s="310"/>
      <c r="D827" s="310"/>
      <c r="E827" s="310"/>
      <c r="F827" s="310"/>
      <c r="G827" s="310"/>
      <c r="H827" s="310"/>
      <c r="I827" s="310"/>
      <c r="L827" s="250"/>
    </row>
    <row r="828" spans="1:12" s="264" customFormat="1" ht="15.6" x14ac:dyDescent="0.25">
      <c r="A828" s="669" t="s">
        <v>9</v>
      </c>
      <c r="B828" s="669"/>
      <c r="C828" s="670" t="str">
        <f>+PRESUPUESTO!A62</f>
        <v>9.1</v>
      </c>
      <c r="D828" s="670"/>
      <c r="E828" s="670"/>
      <c r="F828" s="670"/>
      <c r="G828" s="670"/>
      <c r="H828" s="670"/>
      <c r="I828" s="670"/>
    </row>
    <row r="829" spans="1:12" s="264" customFormat="1" ht="15.6" customHeight="1" x14ac:dyDescent="0.25">
      <c r="A829" s="669" t="s">
        <v>10</v>
      </c>
      <c r="B829" s="669"/>
      <c r="C829" s="671" t="str">
        <f>+PRESUPUESTO!B62</f>
        <v>IMPLEMENTACIÓN Y SEGUIMIENTO AL PLAN DE GESTIÓN SOCIAL</v>
      </c>
      <c r="D829" s="671"/>
      <c r="E829" s="671"/>
      <c r="F829" s="671"/>
      <c r="G829" s="671"/>
      <c r="H829" s="671"/>
      <c r="I829" s="671"/>
    </row>
    <row r="830" spans="1:12" s="264" customFormat="1" ht="15.6" x14ac:dyDescent="0.25">
      <c r="A830" s="669" t="s">
        <v>405</v>
      </c>
      <c r="B830" s="669"/>
      <c r="C830" s="671" t="str">
        <f>+PRESUPUESTO!C62</f>
        <v>MES</v>
      </c>
      <c r="D830" s="671"/>
      <c r="E830" s="671"/>
      <c r="F830" s="671"/>
      <c r="G830" s="671"/>
      <c r="H830" s="671"/>
      <c r="I830" s="671"/>
    </row>
    <row r="831" spans="1:12" s="264" customFormat="1" ht="15.6" x14ac:dyDescent="0.25">
      <c r="A831" s="672" t="s">
        <v>14</v>
      </c>
      <c r="B831" s="672" t="s">
        <v>15</v>
      </c>
      <c r="C831" s="673" t="s">
        <v>16</v>
      </c>
      <c r="D831" s="674" t="s">
        <v>17</v>
      </c>
      <c r="E831" s="673" t="s">
        <v>18</v>
      </c>
      <c r="F831" s="673" t="s">
        <v>19</v>
      </c>
      <c r="G831" s="673"/>
      <c r="H831" s="673"/>
      <c r="I831" s="673"/>
    </row>
    <row r="832" spans="1:12" s="264" customFormat="1" ht="31.2" x14ac:dyDescent="0.25">
      <c r="A832" s="672"/>
      <c r="B832" s="672"/>
      <c r="C832" s="673"/>
      <c r="D832" s="674"/>
      <c r="E832" s="673"/>
      <c r="F832" s="251" t="s">
        <v>20</v>
      </c>
      <c r="G832" s="251" t="s">
        <v>21</v>
      </c>
      <c r="H832" s="252" t="s">
        <v>22</v>
      </c>
      <c r="I832" s="251" t="s">
        <v>23</v>
      </c>
    </row>
    <row r="833" spans="1:19" s="264" customFormat="1" ht="15.6" x14ac:dyDescent="0.25">
      <c r="A833" s="253"/>
      <c r="B833" s="253"/>
      <c r="C833" s="254"/>
      <c r="D833" s="255"/>
      <c r="E833" s="254"/>
      <c r="F833" s="254"/>
      <c r="G833" s="254"/>
      <c r="H833" s="254"/>
      <c r="I833" s="254"/>
    </row>
    <row r="834" spans="1:19" s="264" customFormat="1" ht="30" x14ac:dyDescent="0.25">
      <c r="A834" s="321" t="s">
        <v>45</v>
      </c>
      <c r="B834" s="261" t="s">
        <v>485</v>
      </c>
      <c r="C834" s="258" t="s">
        <v>417</v>
      </c>
      <c r="D834" s="320">
        <v>1</v>
      </c>
      <c r="E834" s="260">
        <v>2000000</v>
      </c>
      <c r="F834" s="260" t="str">
        <f>IF(A834="MO",D834*E834,"")</f>
        <v/>
      </c>
      <c r="G834" s="260" t="str">
        <f>IF(A834="MA",D834*E834,"")</f>
        <v/>
      </c>
      <c r="H834" s="260" t="str">
        <f>IF(A834="HE",D834*E834,"")</f>
        <v/>
      </c>
      <c r="I834" s="260">
        <f>IF(A834="OT",D834*E834,"")</f>
        <v>2000000</v>
      </c>
      <c r="K834" s="666"/>
      <c r="L834" s="666"/>
      <c r="M834" s="668"/>
      <c r="N834" s="668"/>
      <c r="O834" s="668"/>
      <c r="P834" s="668"/>
      <c r="Q834" s="668"/>
      <c r="R834" s="668"/>
      <c r="S834" s="668"/>
    </row>
    <row r="835" spans="1:19" s="264" customFormat="1" ht="15.6" x14ac:dyDescent="0.25">
      <c r="A835" s="256"/>
      <c r="B835" s="257"/>
      <c r="C835" s="258"/>
      <c r="D835" s="262"/>
      <c r="E835" s="260"/>
      <c r="F835" s="260"/>
      <c r="G835" s="260"/>
      <c r="H835" s="260"/>
      <c r="I835" s="260"/>
      <c r="K835" s="666"/>
      <c r="L835" s="666"/>
      <c r="M835" s="667"/>
      <c r="N835" s="667"/>
      <c r="O835" s="667"/>
      <c r="P835" s="667"/>
      <c r="Q835" s="667"/>
      <c r="R835" s="667"/>
      <c r="S835" s="667"/>
    </row>
    <row r="836" spans="1:19" s="264" customFormat="1" ht="15.6" x14ac:dyDescent="0.25">
      <c r="A836" s="265"/>
      <c r="B836" s="265" t="s">
        <v>36</v>
      </c>
      <c r="C836" s="266">
        <f>ROUND(SUM(F836:I836),0)</f>
        <v>2000000</v>
      </c>
      <c r="D836" s="267" t="s">
        <v>13</v>
      </c>
      <c r="E836" s="251"/>
      <c r="F836" s="251">
        <f>SUM(F834:F834)</f>
        <v>0</v>
      </c>
      <c r="G836" s="251">
        <f>SUM(G834:G834)</f>
        <v>0</v>
      </c>
      <c r="H836" s="251">
        <f>SUM(H834:H834)</f>
        <v>0</v>
      </c>
      <c r="I836" s="251">
        <f>SUM(I834:I834)</f>
        <v>2000000</v>
      </c>
      <c r="K836" s="666"/>
      <c r="L836" s="666"/>
      <c r="M836" s="667"/>
      <c r="N836" s="667"/>
      <c r="O836" s="667"/>
      <c r="P836" s="667"/>
      <c r="Q836" s="667"/>
      <c r="R836" s="667"/>
      <c r="S836" s="667"/>
    </row>
    <row r="837" spans="1:19" s="264" customFormat="1" ht="15.6" x14ac:dyDescent="0.25">
      <c r="A837" s="314"/>
      <c r="B837" s="314"/>
      <c r="C837" s="359"/>
      <c r="D837" s="316"/>
      <c r="E837" s="254"/>
      <c r="F837" s="254"/>
      <c r="G837" s="254"/>
      <c r="H837" s="254"/>
      <c r="I837" s="254"/>
    </row>
    <row r="838" spans="1:19" s="264" customFormat="1" ht="15.6" x14ac:dyDescent="0.25">
      <c r="A838" s="314"/>
      <c r="B838" s="314"/>
      <c r="C838" s="359"/>
      <c r="D838" s="316"/>
      <c r="E838" s="254"/>
      <c r="F838" s="254"/>
      <c r="G838" s="254"/>
      <c r="H838" s="254"/>
      <c r="I838" s="254"/>
    </row>
    <row r="839" spans="1:19" s="264" customFormat="1" ht="15.6" x14ac:dyDescent="0.25">
      <c r="A839" s="669" t="s">
        <v>9</v>
      </c>
      <c r="B839" s="669"/>
      <c r="C839" s="670" t="str">
        <f>+PRESUPUESTO!A63</f>
        <v>9.2</v>
      </c>
      <c r="D839" s="670"/>
      <c r="E839" s="670"/>
      <c r="F839" s="670"/>
      <c r="G839" s="670"/>
      <c r="H839" s="670"/>
      <c r="I839" s="670"/>
      <c r="K839" s="666"/>
      <c r="L839" s="666"/>
      <c r="M839" s="668"/>
      <c r="N839" s="668"/>
      <c r="O839" s="668"/>
      <c r="P839" s="668"/>
      <c r="Q839" s="668"/>
      <c r="R839" s="668"/>
      <c r="S839" s="668"/>
    </row>
    <row r="840" spans="1:19" s="264" customFormat="1" ht="15.6" customHeight="1" x14ac:dyDescent="0.25">
      <c r="A840" s="669" t="s">
        <v>10</v>
      </c>
      <c r="B840" s="669"/>
      <c r="C840" s="671" t="str">
        <f>+PRESUPUESTO!B63</f>
        <v>IMPLEMENTACIÓN Y SEGUIMIENTO AL PLAN DE GESTIÓN AMBIENTAL</v>
      </c>
      <c r="D840" s="671"/>
      <c r="E840" s="671"/>
      <c r="F840" s="671"/>
      <c r="G840" s="671"/>
      <c r="H840" s="671"/>
      <c r="I840" s="671"/>
      <c r="K840" s="666"/>
      <c r="L840" s="666"/>
      <c r="M840" s="667"/>
      <c r="N840" s="667"/>
      <c r="O840" s="667"/>
      <c r="P840" s="667"/>
      <c r="Q840" s="667"/>
      <c r="R840" s="667"/>
      <c r="S840" s="667"/>
    </row>
    <row r="841" spans="1:19" s="264" customFormat="1" ht="15.6" x14ac:dyDescent="0.25">
      <c r="A841" s="669" t="s">
        <v>405</v>
      </c>
      <c r="B841" s="669"/>
      <c r="C841" s="671" t="str">
        <f>+PRESUPUESTO!C63</f>
        <v>MES</v>
      </c>
      <c r="D841" s="671"/>
      <c r="E841" s="671"/>
      <c r="F841" s="671"/>
      <c r="G841" s="671"/>
      <c r="H841" s="671"/>
      <c r="I841" s="671"/>
      <c r="K841" s="666"/>
      <c r="L841" s="666"/>
      <c r="M841" s="667"/>
      <c r="N841" s="667"/>
      <c r="O841" s="667"/>
      <c r="P841" s="667"/>
      <c r="Q841" s="667"/>
      <c r="R841" s="667"/>
      <c r="S841" s="667"/>
    </row>
    <row r="842" spans="1:19" s="264" customFormat="1" ht="15.6" x14ac:dyDescent="0.25">
      <c r="A842" s="672" t="s">
        <v>14</v>
      </c>
      <c r="B842" s="672" t="s">
        <v>15</v>
      </c>
      <c r="C842" s="673" t="s">
        <v>16</v>
      </c>
      <c r="D842" s="674" t="s">
        <v>17</v>
      </c>
      <c r="E842" s="673" t="s">
        <v>18</v>
      </c>
      <c r="F842" s="673" t="s">
        <v>19</v>
      </c>
      <c r="G842" s="673"/>
      <c r="H842" s="673"/>
      <c r="I842" s="673"/>
    </row>
    <row r="843" spans="1:19" s="264" customFormat="1" ht="31.2" x14ac:dyDescent="0.25">
      <c r="A843" s="672"/>
      <c r="B843" s="672"/>
      <c r="C843" s="673"/>
      <c r="D843" s="674"/>
      <c r="E843" s="673"/>
      <c r="F843" s="251" t="s">
        <v>20</v>
      </c>
      <c r="G843" s="251" t="s">
        <v>21</v>
      </c>
      <c r="H843" s="252" t="s">
        <v>22</v>
      </c>
      <c r="I843" s="251" t="s">
        <v>23</v>
      </c>
    </row>
    <row r="844" spans="1:19" s="264" customFormat="1" ht="15.6" x14ac:dyDescent="0.25">
      <c r="A844" s="253"/>
      <c r="B844" s="253"/>
      <c r="C844" s="254"/>
      <c r="D844" s="255"/>
      <c r="E844" s="254"/>
      <c r="F844" s="254"/>
      <c r="G844" s="254"/>
      <c r="H844" s="254"/>
      <c r="I844" s="254"/>
    </row>
    <row r="845" spans="1:19" s="264" customFormat="1" ht="30" x14ac:dyDescent="0.25">
      <c r="A845" s="321" t="s">
        <v>45</v>
      </c>
      <c r="B845" s="261" t="s">
        <v>486</v>
      </c>
      <c r="C845" s="258" t="s">
        <v>417</v>
      </c>
      <c r="D845" s="320">
        <v>1</v>
      </c>
      <c r="E845" s="260">
        <v>2000000</v>
      </c>
      <c r="F845" s="260" t="str">
        <f>IF(A845="MO",D845*E845,"")</f>
        <v/>
      </c>
      <c r="G845" s="260" t="str">
        <f>IF(A845="MA",D845*E845,"")</f>
        <v/>
      </c>
      <c r="H845" s="260" t="str">
        <f>IF(A845="HE",D845*E845,"")</f>
        <v/>
      </c>
      <c r="I845" s="260">
        <f>IF(A845="OT",D845*E845,"")</f>
        <v>2000000</v>
      </c>
    </row>
    <row r="846" spans="1:19" s="264" customFormat="1" ht="15" x14ac:dyDescent="0.25">
      <c r="A846" s="256"/>
      <c r="B846" s="257"/>
      <c r="C846" s="258"/>
      <c r="D846" s="262"/>
      <c r="E846" s="260"/>
      <c r="F846" s="260"/>
      <c r="G846" s="260"/>
      <c r="H846" s="260"/>
      <c r="I846" s="260"/>
    </row>
    <row r="847" spans="1:19" s="264" customFormat="1" ht="15.6" x14ac:dyDescent="0.25">
      <c r="A847" s="265"/>
      <c r="B847" s="265" t="s">
        <v>36</v>
      </c>
      <c r="C847" s="266">
        <f>ROUND(SUM(F847:I847),0)</f>
        <v>2000000</v>
      </c>
      <c r="D847" s="267" t="s">
        <v>13</v>
      </c>
      <c r="E847" s="251"/>
      <c r="F847" s="251">
        <f>SUM(F845:F845)</f>
        <v>0</v>
      </c>
      <c r="G847" s="251">
        <f>SUM(G845:G845)</f>
        <v>0</v>
      </c>
      <c r="H847" s="251">
        <f>SUM(H845:H845)</f>
        <v>0</v>
      </c>
      <c r="I847" s="251">
        <f>SUM(I845:I845)</f>
        <v>2000000</v>
      </c>
    </row>
    <row r="848" spans="1:19" s="264" customFormat="1" ht="15.6" x14ac:dyDescent="0.25">
      <c r="A848" s="314"/>
      <c r="B848" s="314"/>
      <c r="C848" s="359"/>
      <c r="D848" s="316"/>
      <c r="E848" s="254"/>
      <c r="F848" s="254"/>
      <c r="G848" s="254"/>
      <c r="H848" s="254"/>
      <c r="I848" s="254"/>
    </row>
    <row r="849" spans="1:12" s="264" customFormat="1" ht="15.6" x14ac:dyDescent="0.25">
      <c r="A849" s="314"/>
      <c r="B849" s="314"/>
      <c r="C849" s="359"/>
      <c r="D849" s="316"/>
      <c r="E849" s="254"/>
      <c r="F849" s="254"/>
      <c r="G849" s="254"/>
      <c r="H849" s="254"/>
      <c r="I849" s="254"/>
    </row>
    <row r="850" spans="1:12" s="264" customFormat="1" ht="15.6" x14ac:dyDescent="0.25">
      <c r="A850" s="669" t="s">
        <v>9</v>
      </c>
      <c r="B850" s="669"/>
      <c r="C850" s="670" t="str">
        <f>+PRESUPUESTO!A64</f>
        <v>9.3</v>
      </c>
      <c r="D850" s="670"/>
      <c r="E850" s="670"/>
      <c r="F850" s="670"/>
      <c r="G850" s="670"/>
      <c r="H850" s="670"/>
      <c r="I850" s="670"/>
    </row>
    <row r="851" spans="1:12" s="264" customFormat="1" ht="15.6" customHeight="1" x14ac:dyDescent="0.25">
      <c r="A851" s="669" t="s">
        <v>10</v>
      </c>
      <c r="B851" s="669"/>
      <c r="C851" s="671" t="str">
        <f>+PRESUPUESTO!B64</f>
        <v>IMPLEMENTACIÓN Y SEGUIMIENTO AL PLAN DE GESTIÓN EN SEGURIDAD Y SALUD</v>
      </c>
      <c r="D851" s="671"/>
      <c r="E851" s="671"/>
      <c r="F851" s="671"/>
      <c r="G851" s="671"/>
      <c r="H851" s="671"/>
      <c r="I851" s="671"/>
    </row>
    <row r="852" spans="1:12" s="264" customFormat="1" ht="15.6" x14ac:dyDescent="0.25">
      <c r="A852" s="669" t="s">
        <v>405</v>
      </c>
      <c r="B852" s="669"/>
      <c r="C852" s="671" t="str">
        <f>+PRESUPUESTO!C64</f>
        <v>MES</v>
      </c>
      <c r="D852" s="671"/>
      <c r="E852" s="671"/>
      <c r="F852" s="671"/>
      <c r="G852" s="671"/>
      <c r="H852" s="671"/>
      <c r="I852" s="671"/>
    </row>
    <row r="853" spans="1:12" s="264" customFormat="1" ht="15.6" x14ac:dyDescent="0.25">
      <c r="A853" s="672" t="s">
        <v>14</v>
      </c>
      <c r="B853" s="672" t="s">
        <v>15</v>
      </c>
      <c r="C853" s="673" t="s">
        <v>16</v>
      </c>
      <c r="D853" s="674" t="s">
        <v>17</v>
      </c>
      <c r="E853" s="673" t="s">
        <v>18</v>
      </c>
      <c r="F853" s="673" t="s">
        <v>19</v>
      </c>
      <c r="G853" s="673"/>
      <c r="H853" s="673"/>
      <c r="I853" s="673"/>
    </row>
    <row r="854" spans="1:12" s="264" customFormat="1" ht="31.2" x14ac:dyDescent="0.25">
      <c r="A854" s="672"/>
      <c r="B854" s="672"/>
      <c r="C854" s="673"/>
      <c r="D854" s="674"/>
      <c r="E854" s="673"/>
      <c r="F854" s="251" t="s">
        <v>20</v>
      </c>
      <c r="G854" s="251" t="s">
        <v>21</v>
      </c>
      <c r="H854" s="252" t="s">
        <v>22</v>
      </c>
      <c r="I854" s="251" t="s">
        <v>23</v>
      </c>
    </row>
    <row r="855" spans="1:12" s="264" customFormat="1" ht="15.6" x14ac:dyDescent="0.25">
      <c r="A855" s="253"/>
      <c r="B855" s="253"/>
      <c r="C855" s="254"/>
      <c r="D855" s="255"/>
      <c r="E855" s="254"/>
      <c r="F855" s="254"/>
      <c r="G855" s="254"/>
      <c r="H855" s="254"/>
      <c r="I855" s="254"/>
    </row>
    <row r="856" spans="1:12" s="264" customFormat="1" ht="30" x14ac:dyDescent="0.25">
      <c r="A856" s="321" t="s">
        <v>45</v>
      </c>
      <c r="B856" s="261" t="s">
        <v>487</v>
      </c>
      <c r="C856" s="258" t="s">
        <v>417</v>
      </c>
      <c r="D856" s="320">
        <v>1</v>
      </c>
      <c r="E856" s="260">
        <v>2000000</v>
      </c>
      <c r="F856" s="260" t="str">
        <f>IF(A856="MO",D856*E856,"")</f>
        <v/>
      </c>
      <c r="G856" s="260" t="str">
        <f>IF(A856="MA",D856*E856,"")</f>
        <v/>
      </c>
      <c r="H856" s="260" t="str">
        <f>IF(A856="HE",D856*E856,"")</f>
        <v/>
      </c>
      <c r="I856" s="260">
        <f>IF(A856="OT",D856*E856,"")</f>
        <v>2000000</v>
      </c>
    </row>
    <row r="857" spans="1:12" s="264" customFormat="1" ht="15" x14ac:dyDescent="0.25">
      <c r="A857" s="256"/>
      <c r="B857" s="257"/>
      <c r="C857" s="258"/>
      <c r="D857" s="262"/>
      <c r="E857" s="260"/>
      <c r="F857" s="260"/>
      <c r="G857" s="260"/>
      <c r="H857" s="260"/>
      <c r="I857" s="260"/>
    </row>
    <row r="858" spans="1:12" s="264" customFormat="1" ht="15.6" x14ac:dyDescent="0.25">
      <c r="A858" s="265"/>
      <c r="B858" s="265" t="s">
        <v>36</v>
      </c>
      <c r="C858" s="266">
        <f>ROUND(SUM(F858:I858),0)</f>
        <v>2000000</v>
      </c>
      <c r="D858" s="267" t="s">
        <v>13</v>
      </c>
      <c r="E858" s="251"/>
      <c r="F858" s="251">
        <f>SUM(F856:F856)</f>
        <v>0</v>
      </c>
      <c r="G858" s="251">
        <f>SUM(G856:G856)</f>
        <v>0</v>
      </c>
      <c r="H858" s="251">
        <f>SUM(H856:H856)</f>
        <v>0</v>
      </c>
      <c r="I858" s="251">
        <f>SUM(I856:I856)</f>
        <v>2000000</v>
      </c>
    </row>
    <row r="859" spans="1:12" s="249" customFormat="1" ht="15.6" x14ac:dyDescent="0.25">
      <c r="B859" s="345"/>
      <c r="C859" s="280"/>
      <c r="E859" s="280"/>
      <c r="F859" s="280"/>
      <c r="G859" s="280"/>
      <c r="H859" s="280"/>
      <c r="I859" s="280"/>
      <c r="L859" s="250"/>
    </row>
    <row r="860" spans="1:12" s="249" customFormat="1" ht="15.6" x14ac:dyDescent="0.25">
      <c r="B860" s="345"/>
      <c r="C860" s="280"/>
      <c r="E860" s="280"/>
      <c r="F860" s="280"/>
      <c r="G860" s="280"/>
      <c r="H860" s="280"/>
      <c r="I860" s="280"/>
      <c r="L860" s="250"/>
    </row>
    <row r="861" spans="1:12" s="249" customFormat="1" ht="15.6" x14ac:dyDescent="0.25">
      <c r="B861" s="345"/>
      <c r="C861" s="280"/>
      <c r="E861" s="280"/>
      <c r="F861" s="280"/>
      <c r="G861" s="280"/>
      <c r="H861" s="280"/>
      <c r="I861" s="280"/>
      <c r="L861" s="250"/>
    </row>
    <row r="862" spans="1:12" s="249" customFormat="1" ht="15.6" x14ac:dyDescent="0.3">
      <c r="B862" s="346"/>
      <c r="C862" s="347"/>
      <c r="E862" s="280"/>
      <c r="F862" s="280"/>
      <c r="G862" s="280"/>
      <c r="H862" s="280"/>
      <c r="I862" s="280"/>
      <c r="L862" s="250"/>
    </row>
    <row r="863" spans="1:12" s="249" customFormat="1" ht="15" x14ac:dyDescent="0.25">
      <c r="B863" s="348"/>
      <c r="C863" s="349"/>
      <c r="E863" s="280"/>
      <c r="F863" s="280"/>
      <c r="G863" s="280"/>
      <c r="H863" s="280"/>
      <c r="I863" s="280"/>
      <c r="L863" s="250"/>
    </row>
    <row r="864" spans="1:12" s="249" customFormat="1" ht="15.6" customHeight="1" x14ac:dyDescent="0.25">
      <c r="B864" s="350"/>
      <c r="C864" s="291"/>
      <c r="E864" s="280"/>
      <c r="F864" s="280"/>
      <c r="G864" s="280"/>
      <c r="H864" s="280"/>
      <c r="I864" s="280"/>
      <c r="L864" s="250"/>
    </row>
    <row r="865" spans="2:2" ht="15.6" x14ac:dyDescent="0.3">
      <c r="B865" s="351"/>
    </row>
    <row r="866" spans="2:2" ht="15" x14ac:dyDescent="0.25">
      <c r="B866" s="353"/>
    </row>
    <row r="867" spans="2:2" ht="15" x14ac:dyDescent="0.25">
      <c r="B867" s="353"/>
    </row>
    <row r="868" spans="2:2" ht="15" x14ac:dyDescent="0.25">
      <c r="B868" s="350"/>
    </row>
    <row r="869" spans="2:2" ht="15.6" x14ac:dyDescent="0.25">
      <c r="B869" s="346"/>
    </row>
    <row r="870" spans="2:2" ht="15" x14ac:dyDescent="0.25">
      <c r="B870" s="350"/>
    </row>
    <row r="871" spans="2:2" ht="15" x14ac:dyDescent="0.25">
      <c r="B871" s="350"/>
    </row>
  </sheetData>
  <mergeCells count="689">
    <mergeCell ref="A92:B92"/>
    <mergeCell ref="C92:I92"/>
    <mergeCell ref="A93:B93"/>
    <mergeCell ref="C93:I93"/>
    <mergeCell ref="A94:B94"/>
    <mergeCell ref="C94:I94"/>
    <mergeCell ref="A95:A96"/>
    <mergeCell ref="B95:B96"/>
    <mergeCell ref="C95:C96"/>
    <mergeCell ref="D95:D96"/>
    <mergeCell ref="E95:E96"/>
    <mergeCell ref="F95:I95"/>
    <mergeCell ref="A792:B792"/>
    <mergeCell ref="C792:I792"/>
    <mergeCell ref="A793:B793"/>
    <mergeCell ref="C793:I793"/>
    <mergeCell ref="A794:B794"/>
    <mergeCell ref="C794:I794"/>
    <mergeCell ref="A795:A796"/>
    <mergeCell ref="B795:B796"/>
    <mergeCell ref="C795:C796"/>
    <mergeCell ref="D795:D796"/>
    <mergeCell ref="E795:E796"/>
    <mergeCell ref="F795:I795"/>
    <mergeCell ref="A769:B769"/>
    <mergeCell ref="C769:I769"/>
    <mergeCell ref="A770:B770"/>
    <mergeCell ref="C770:I770"/>
    <mergeCell ref="A771:A772"/>
    <mergeCell ref="B771:B772"/>
    <mergeCell ref="C771:C772"/>
    <mergeCell ref="D771:D772"/>
    <mergeCell ref="E771:E772"/>
    <mergeCell ref="F771:I771"/>
    <mergeCell ref="A754:B754"/>
    <mergeCell ref="C754:I754"/>
    <mergeCell ref="A755:A756"/>
    <mergeCell ref="B755:B756"/>
    <mergeCell ref="C755:C756"/>
    <mergeCell ref="D755:D756"/>
    <mergeCell ref="E755:E756"/>
    <mergeCell ref="F755:I755"/>
    <mergeCell ref="A768:B768"/>
    <mergeCell ref="C768:I768"/>
    <mergeCell ref="A223:A224"/>
    <mergeCell ref="B223:B224"/>
    <mergeCell ref="C223:C224"/>
    <mergeCell ref="D223:D224"/>
    <mergeCell ref="E223:E224"/>
    <mergeCell ref="F223:I223"/>
    <mergeCell ref="A752:B752"/>
    <mergeCell ref="C752:I752"/>
    <mergeCell ref="A753:B753"/>
    <mergeCell ref="C753:I753"/>
    <mergeCell ref="A234:B234"/>
    <mergeCell ref="C234:I234"/>
    <mergeCell ref="A235:B235"/>
    <mergeCell ref="C235:I235"/>
    <mergeCell ref="A236:B236"/>
    <mergeCell ref="C236:I236"/>
    <mergeCell ref="A237:A238"/>
    <mergeCell ref="B237:B238"/>
    <mergeCell ref="C237:C238"/>
    <mergeCell ref="D237:D238"/>
    <mergeCell ref="E237:E238"/>
    <mergeCell ref="F237:I237"/>
    <mergeCell ref="A650:B650"/>
    <mergeCell ref="C650:I650"/>
    <mergeCell ref="A148:B148"/>
    <mergeCell ref="C148:I148"/>
    <mergeCell ref="A149:B149"/>
    <mergeCell ref="C149:I149"/>
    <mergeCell ref="A150:B150"/>
    <mergeCell ref="C150:I150"/>
    <mergeCell ref="A151:A152"/>
    <mergeCell ref="B151:B152"/>
    <mergeCell ref="C151:C152"/>
    <mergeCell ref="D151:D152"/>
    <mergeCell ref="E151:E152"/>
    <mergeCell ref="F151:I151"/>
    <mergeCell ref="A651:B651"/>
    <mergeCell ref="C651:I651"/>
    <mergeCell ref="A652:B652"/>
    <mergeCell ref="C652:I652"/>
    <mergeCell ref="A653:A654"/>
    <mergeCell ref="B653:B654"/>
    <mergeCell ref="C653:C654"/>
    <mergeCell ref="D653:D654"/>
    <mergeCell ref="E653:E654"/>
    <mergeCell ref="F653:I653"/>
    <mergeCell ref="A636:B636"/>
    <mergeCell ref="C636:I636"/>
    <mergeCell ref="A637:B637"/>
    <mergeCell ref="C637:I637"/>
    <mergeCell ref="A638:B638"/>
    <mergeCell ref="C638:I638"/>
    <mergeCell ref="A639:A640"/>
    <mergeCell ref="B639:B640"/>
    <mergeCell ref="C639:C640"/>
    <mergeCell ref="D639:D640"/>
    <mergeCell ref="E639:E640"/>
    <mergeCell ref="F639:I639"/>
    <mergeCell ref="A621:B621"/>
    <mergeCell ref="C621:I621"/>
    <mergeCell ref="A622:B622"/>
    <mergeCell ref="C622:I622"/>
    <mergeCell ref="A623:B623"/>
    <mergeCell ref="C623:I623"/>
    <mergeCell ref="A624:A625"/>
    <mergeCell ref="B624:B625"/>
    <mergeCell ref="C624:C625"/>
    <mergeCell ref="D624:D625"/>
    <mergeCell ref="E624:E625"/>
    <mergeCell ref="F624:I624"/>
    <mergeCell ref="A606:B606"/>
    <mergeCell ref="C606:I606"/>
    <mergeCell ref="A607:B607"/>
    <mergeCell ref="C607:I607"/>
    <mergeCell ref="A608:B608"/>
    <mergeCell ref="C608:I608"/>
    <mergeCell ref="A609:A610"/>
    <mergeCell ref="B609:B610"/>
    <mergeCell ref="C609:C610"/>
    <mergeCell ref="D609:D610"/>
    <mergeCell ref="E609:E610"/>
    <mergeCell ref="F609:I609"/>
    <mergeCell ref="A591:B591"/>
    <mergeCell ref="C591:I591"/>
    <mergeCell ref="A592:B592"/>
    <mergeCell ref="C592:I592"/>
    <mergeCell ref="A593:B593"/>
    <mergeCell ref="C593:I593"/>
    <mergeCell ref="A594:A595"/>
    <mergeCell ref="B594:B595"/>
    <mergeCell ref="C594:C595"/>
    <mergeCell ref="D594:D595"/>
    <mergeCell ref="E594:E595"/>
    <mergeCell ref="F594:I594"/>
    <mergeCell ref="A577:B577"/>
    <mergeCell ref="C577:I577"/>
    <mergeCell ref="A578:B578"/>
    <mergeCell ref="C578:I578"/>
    <mergeCell ref="A579:B579"/>
    <mergeCell ref="C579:I579"/>
    <mergeCell ref="A580:A581"/>
    <mergeCell ref="B580:B581"/>
    <mergeCell ref="C580:C581"/>
    <mergeCell ref="D580:D581"/>
    <mergeCell ref="E580:E581"/>
    <mergeCell ref="F580:I580"/>
    <mergeCell ref="A563:B563"/>
    <mergeCell ref="C563:I563"/>
    <mergeCell ref="A564:B564"/>
    <mergeCell ref="C564:I564"/>
    <mergeCell ref="A565:B565"/>
    <mergeCell ref="C565:I565"/>
    <mergeCell ref="A566:A567"/>
    <mergeCell ref="B566:B567"/>
    <mergeCell ref="C566:C567"/>
    <mergeCell ref="D566:D567"/>
    <mergeCell ref="E566:E567"/>
    <mergeCell ref="F566:I566"/>
    <mergeCell ref="A546:B546"/>
    <mergeCell ref="C546:I546"/>
    <mergeCell ref="A547:B547"/>
    <mergeCell ref="C547:I547"/>
    <mergeCell ref="A548:B548"/>
    <mergeCell ref="C548:I548"/>
    <mergeCell ref="A549:A550"/>
    <mergeCell ref="B549:B550"/>
    <mergeCell ref="C549:C550"/>
    <mergeCell ref="D549:D550"/>
    <mergeCell ref="E549:E550"/>
    <mergeCell ref="F549:I549"/>
    <mergeCell ref="A529:B529"/>
    <mergeCell ref="C529:I529"/>
    <mergeCell ref="A530:B530"/>
    <mergeCell ref="C530:I530"/>
    <mergeCell ref="A531:B531"/>
    <mergeCell ref="C531:I531"/>
    <mergeCell ref="A532:A533"/>
    <mergeCell ref="B532:B533"/>
    <mergeCell ref="C532:C533"/>
    <mergeCell ref="D532:D533"/>
    <mergeCell ref="E532:E533"/>
    <mergeCell ref="F532:I532"/>
    <mergeCell ref="A512:B512"/>
    <mergeCell ref="C512:I512"/>
    <mergeCell ref="A513:B513"/>
    <mergeCell ref="C513:I513"/>
    <mergeCell ref="A514:B514"/>
    <mergeCell ref="C514:I514"/>
    <mergeCell ref="A515:A516"/>
    <mergeCell ref="B515:B516"/>
    <mergeCell ref="C515:C516"/>
    <mergeCell ref="D515:D516"/>
    <mergeCell ref="E515:E516"/>
    <mergeCell ref="F515:I515"/>
    <mergeCell ref="A495:B495"/>
    <mergeCell ref="C495:I495"/>
    <mergeCell ref="A496:B496"/>
    <mergeCell ref="C496:I496"/>
    <mergeCell ref="A497:B497"/>
    <mergeCell ref="C497:I497"/>
    <mergeCell ref="A498:A499"/>
    <mergeCell ref="B498:B499"/>
    <mergeCell ref="C498:C499"/>
    <mergeCell ref="D498:D499"/>
    <mergeCell ref="E498:E499"/>
    <mergeCell ref="F498:I498"/>
    <mergeCell ref="A478:B478"/>
    <mergeCell ref="C478:I478"/>
    <mergeCell ref="A479:B479"/>
    <mergeCell ref="C479:I479"/>
    <mergeCell ref="A480:B480"/>
    <mergeCell ref="C480:I480"/>
    <mergeCell ref="A481:A482"/>
    <mergeCell ref="B481:B482"/>
    <mergeCell ref="C481:C482"/>
    <mergeCell ref="D481:D482"/>
    <mergeCell ref="E481:E482"/>
    <mergeCell ref="F481:I481"/>
    <mergeCell ref="A464:B464"/>
    <mergeCell ref="C464:I464"/>
    <mergeCell ref="A465:B465"/>
    <mergeCell ref="C465:I465"/>
    <mergeCell ref="A466:B466"/>
    <mergeCell ref="C466:I466"/>
    <mergeCell ref="A467:A468"/>
    <mergeCell ref="B467:B468"/>
    <mergeCell ref="C467:C468"/>
    <mergeCell ref="D467:D468"/>
    <mergeCell ref="E467:E468"/>
    <mergeCell ref="F467:I467"/>
    <mergeCell ref="A449:B449"/>
    <mergeCell ref="C449:I449"/>
    <mergeCell ref="A450:B450"/>
    <mergeCell ref="C450:I450"/>
    <mergeCell ref="A451:B451"/>
    <mergeCell ref="C451:I451"/>
    <mergeCell ref="A452:A453"/>
    <mergeCell ref="B452:B453"/>
    <mergeCell ref="C452:C453"/>
    <mergeCell ref="D452:D453"/>
    <mergeCell ref="E452:E453"/>
    <mergeCell ref="F452:I452"/>
    <mergeCell ref="A434:B434"/>
    <mergeCell ref="C434:I434"/>
    <mergeCell ref="A435:B435"/>
    <mergeCell ref="C435:I435"/>
    <mergeCell ref="A436:B436"/>
    <mergeCell ref="C436:I436"/>
    <mergeCell ref="A437:A438"/>
    <mergeCell ref="B437:B438"/>
    <mergeCell ref="C437:C438"/>
    <mergeCell ref="D437:D438"/>
    <mergeCell ref="E437:E438"/>
    <mergeCell ref="F437:I437"/>
    <mergeCell ref="A419:B419"/>
    <mergeCell ref="C419:I419"/>
    <mergeCell ref="A420:B420"/>
    <mergeCell ref="C420:I420"/>
    <mergeCell ref="A421:B421"/>
    <mergeCell ref="C421:I421"/>
    <mergeCell ref="A422:A423"/>
    <mergeCell ref="B422:B423"/>
    <mergeCell ref="C422:C423"/>
    <mergeCell ref="D422:D423"/>
    <mergeCell ref="E422:E423"/>
    <mergeCell ref="F422:I422"/>
    <mergeCell ref="A405:B405"/>
    <mergeCell ref="C405:I405"/>
    <mergeCell ref="A406:B406"/>
    <mergeCell ref="C406:I406"/>
    <mergeCell ref="A407:B407"/>
    <mergeCell ref="C407:I407"/>
    <mergeCell ref="A408:A409"/>
    <mergeCell ref="B408:B409"/>
    <mergeCell ref="C408:C409"/>
    <mergeCell ref="D408:D409"/>
    <mergeCell ref="E408:E409"/>
    <mergeCell ref="F408:I408"/>
    <mergeCell ref="A391:B391"/>
    <mergeCell ref="C391:I391"/>
    <mergeCell ref="A392:B392"/>
    <mergeCell ref="C392:I392"/>
    <mergeCell ref="A393:B393"/>
    <mergeCell ref="C393:I393"/>
    <mergeCell ref="A394:A395"/>
    <mergeCell ref="B394:B395"/>
    <mergeCell ref="C394:C395"/>
    <mergeCell ref="D394:D395"/>
    <mergeCell ref="E394:E395"/>
    <mergeCell ref="F394:I394"/>
    <mergeCell ref="A378:B378"/>
    <mergeCell ref="C378:I378"/>
    <mergeCell ref="A379:B379"/>
    <mergeCell ref="C379:I379"/>
    <mergeCell ref="A380:A381"/>
    <mergeCell ref="B380:B381"/>
    <mergeCell ref="C380:C381"/>
    <mergeCell ref="D380:D381"/>
    <mergeCell ref="E380:E381"/>
    <mergeCell ref="F380:I380"/>
    <mergeCell ref="A365:B365"/>
    <mergeCell ref="C365:I365"/>
    <mergeCell ref="A366:A367"/>
    <mergeCell ref="B366:B367"/>
    <mergeCell ref="C366:C367"/>
    <mergeCell ref="D366:D367"/>
    <mergeCell ref="E366:E367"/>
    <mergeCell ref="F366:I366"/>
    <mergeCell ref="A377:B377"/>
    <mergeCell ref="C377:I377"/>
    <mergeCell ref="A351:A352"/>
    <mergeCell ref="B351:B352"/>
    <mergeCell ref="C351:C352"/>
    <mergeCell ref="D351:D352"/>
    <mergeCell ref="E351:E352"/>
    <mergeCell ref="F351:I351"/>
    <mergeCell ref="A363:B363"/>
    <mergeCell ref="C363:I363"/>
    <mergeCell ref="A364:B364"/>
    <mergeCell ref="C364:I364"/>
    <mergeCell ref="D336:D337"/>
    <mergeCell ref="E336:E337"/>
    <mergeCell ref="F336:I336"/>
    <mergeCell ref="A348:B348"/>
    <mergeCell ref="C348:I348"/>
    <mergeCell ref="A349:B349"/>
    <mergeCell ref="C349:I349"/>
    <mergeCell ref="A350:B350"/>
    <mergeCell ref="C350:I350"/>
    <mergeCell ref="A817:B817"/>
    <mergeCell ref="C817:I817"/>
    <mergeCell ref="A818:B818"/>
    <mergeCell ref="C818:I818"/>
    <mergeCell ref="A819:A820"/>
    <mergeCell ref="B819:B820"/>
    <mergeCell ref="C819:C820"/>
    <mergeCell ref="D819:D820"/>
    <mergeCell ref="E819:E820"/>
    <mergeCell ref="F819:I819"/>
    <mergeCell ref="A816:B816"/>
    <mergeCell ref="C816:I816"/>
    <mergeCell ref="A307:B307"/>
    <mergeCell ref="C307:I307"/>
    <mergeCell ref="A308:B308"/>
    <mergeCell ref="C308:I308"/>
    <mergeCell ref="A279:B279"/>
    <mergeCell ref="C279:I279"/>
    <mergeCell ref="A280:B280"/>
    <mergeCell ref="C280:I280"/>
    <mergeCell ref="A281:B281"/>
    <mergeCell ref="C281:I281"/>
    <mergeCell ref="A683:A684"/>
    <mergeCell ref="B683:B684"/>
    <mergeCell ref="A665:B665"/>
    <mergeCell ref="C665:I665"/>
    <mergeCell ref="A318:B318"/>
    <mergeCell ref="C318:I318"/>
    <mergeCell ref="A282:A283"/>
    <mergeCell ref="B282:B283"/>
    <mergeCell ref="C282:C283"/>
    <mergeCell ref="D282:D283"/>
    <mergeCell ref="F282:I282"/>
    <mergeCell ref="E282:E283"/>
    <mergeCell ref="C701:C702"/>
    <mergeCell ref="D701:D702"/>
    <mergeCell ref="E296:E297"/>
    <mergeCell ref="F296:I296"/>
    <mergeCell ref="A319:B319"/>
    <mergeCell ref="C319:I319"/>
    <mergeCell ref="A320:B320"/>
    <mergeCell ref="C320:I320"/>
    <mergeCell ref="D310:D311"/>
    <mergeCell ref="E310:E311"/>
    <mergeCell ref="F310:I310"/>
    <mergeCell ref="D296:D297"/>
    <mergeCell ref="A681:B681"/>
    <mergeCell ref="C681:I681"/>
    <mergeCell ref="A682:B682"/>
    <mergeCell ref="C682:I682"/>
    <mergeCell ref="B668:B669"/>
    <mergeCell ref="C668:C669"/>
    <mergeCell ref="C334:I334"/>
    <mergeCell ref="A335:B335"/>
    <mergeCell ref="C335:I335"/>
    <mergeCell ref="A336:A337"/>
    <mergeCell ref="B336:B337"/>
    <mergeCell ref="C336:C337"/>
    <mergeCell ref="E735:E736"/>
    <mergeCell ref="F735:I735"/>
    <mergeCell ref="A734:B734"/>
    <mergeCell ref="C734:I734"/>
    <mergeCell ref="A680:B680"/>
    <mergeCell ref="C680:I680"/>
    <mergeCell ref="A698:B698"/>
    <mergeCell ref="C698:I698"/>
    <mergeCell ref="A699:B699"/>
    <mergeCell ref="C699:I699"/>
    <mergeCell ref="A700:B700"/>
    <mergeCell ref="C700:I700"/>
    <mergeCell ref="A733:B733"/>
    <mergeCell ref="C733:I733"/>
    <mergeCell ref="A732:B732"/>
    <mergeCell ref="C732:I732"/>
    <mergeCell ref="E718:E719"/>
    <mergeCell ref="F718:I718"/>
    <mergeCell ref="E683:E684"/>
    <mergeCell ref="F683:I683"/>
    <mergeCell ref="C683:C684"/>
    <mergeCell ref="D683:D684"/>
    <mergeCell ref="A701:A702"/>
    <mergeCell ref="B701:B702"/>
    <mergeCell ref="J249:L252"/>
    <mergeCell ref="C207:I207"/>
    <mergeCell ref="A208:B208"/>
    <mergeCell ref="C208:I208"/>
    <mergeCell ref="D195:D196"/>
    <mergeCell ref="E195:E196"/>
    <mergeCell ref="A668:A669"/>
    <mergeCell ref="A666:B666"/>
    <mergeCell ref="C249:I249"/>
    <mergeCell ref="A250:B250"/>
    <mergeCell ref="C250:I250"/>
    <mergeCell ref="A251:B251"/>
    <mergeCell ref="C251:I251"/>
    <mergeCell ref="A252:A253"/>
    <mergeCell ref="A321:A322"/>
    <mergeCell ref="B321:B322"/>
    <mergeCell ref="C321:C322"/>
    <mergeCell ref="D321:D322"/>
    <mergeCell ref="E321:E322"/>
    <mergeCell ref="F321:I321"/>
    <mergeCell ref="A333:B333"/>
    <mergeCell ref="C333:I333"/>
    <mergeCell ref="A334:B334"/>
    <mergeCell ref="A207:B207"/>
    <mergeCell ref="A249:B249"/>
    <mergeCell ref="A209:A210"/>
    <mergeCell ref="B209:B210"/>
    <mergeCell ref="A195:A196"/>
    <mergeCell ref="A310:A311"/>
    <mergeCell ref="B310:B311"/>
    <mergeCell ref="C310:C311"/>
    <mergeCell ref="A296:A297"/>
    <mergeCell ref="B296:B297"/>
    <mergeCell ref="C296:C297"/>
    <mergeCell ref="A293:B293"/>
    <mergeCell ref="C293:I293"/>
    <mergeCell ref="A294:B294"/>
    <mergeCell ref="C294:I294"/>
    <mergeCell ref="A295:B295"/>
    <mergeCell ref="C295:I295"/>
    <mergeCell ref="A309:B309"/>
    <mergeCell ref="C309:I309"/>
    <mergeCell ref="A220:B220"/>
    <mergeCell ref="C220:I220"/>
    <mergeCell ref="A221:B221"/>
    <mergeCell ref="C221:I221"/>
    <mergeCell ref="A222:B222"/>
    <mergeCell ref="C222:I222"/>
    <mergeCell ref="A1:A3"/>
    <mergeCell ref="B1:G2"/>
    <mergeCell ref="H1:I3"/>
    <mergeCell ref="B3:G3"/>
    <mergeCell ref="A104:B104"/>
    <mergeCell ref="C104:I104"/>
    <mergeCell ref="A105:B105"/>
    <mergeCell ref="C105:I105"/>
    <mergeCell ref="A106:B106"/>
    <mergeCell ref="C106:I106"/>
    <mergeCell ref="A5:B5"/>
    <mergeCell ref="C5:I5"/>
    <mergeCell ref="A6:B6"/>
    <mergeCell ref="C6:I6"/>
    <mergeCell ref="A7:B7"/>
    <mergeCell ref="C7:I7"/>
    <mergeCell ref="A8:A9"/>
    <mergeCell ref="B8:B9"/>
    <mergeCell ref="C8:C9"/>
    <mergeCell ref="D8:D9"/>
    <mergeCell ref="E8:E9"/>
    <mergeCell ref="F8:I8"/>
    <mergeCell ref="A35:B35"/>
    <mergeCell ref="C35:I35"/>
    <mergeCell ref="A121:B121"/>
    <mergeCell ref="C121:I121"/>
    <mergeCell ref="A122:B122"/>
    <mergeCell ref="A183:A184"/>
    <mergeCell ref="B183:B184"/>
    <mergeCell ref="C183:C184"/>
    <mergeCell ref="D183:D184"/>
    <mergeCell ref="E183:E184"/>
    <mergeCell ref="F183:I183"/>
    <mergeCell ref="A180:B180"/>
    <mergeCell ref="A182:B182"/>
    <mergeCell ref="C182:I182"/>
    <mergeCell ref="C122:I122"/>
    <mergeCell ref="C180:I180"/>
    <mergeCell ref="A181:B181"/>
    <mergeCell ref="C162:I162"/>
    <mergeCell ref="A163:B163"/>
    <mergeCell ref="C163:I163"/>
    <mergeCell ref="A164:B164"/>
    <mergeCell ref="C164:I164"/>
    <mergeCell ref="A165:A166"/>
    <mergeCell ref="B165:B166"/>
    <mergeCell ref="C165:C166"/>
    <mergeCell ref="D165:D166"/>
    <mergeCell ref="A120:B120"/>
    <mergeCell ref="C120:I120"/>
    <mergeCell ref="A162:B162"/>
    <mergeCell ref="F76:I76"/>
    <mergeCell ref="A54:B54"/>
    <mergeCell ref="C54:I54"/>
    <mergeCell ref="A55:B55"/>
    <mergeCell ref="C55:I55"/>
    <mergeCell ref="A56:B56"/>
    <mergeCell ref="C56:I56"/>
    <mergeCell ref="A57:A58"/>
    <mergeCell ref="B57:B58"/>
    <mergeCell ref="C57:C58"/>
    <mergeCell ref="D57:D58"/>
    <mergeCell ref="E57:E58"/>
    <mergeCell ref="F57:I57"/>
    <mergeCell ref="A73:B73"/>
    <mergeCell ref="C73:I73"/>
    <mergeCell ref="A74:B74"/>
    <mergeCell ref="C74:I74"/>
    <mergeCell ref="A75:B75"/>
    <mergeCell ref="C75:I75"/>
    <mergeCell ref="A76:A77"/>
    <mergeCell ref="B76:B77"/>
    <mergeCell ref="C76:C77"/>
    <mergeCell ref="D76:D77"/>
    <mergeCell ref="E76:E77"/>
    <mergeCell ref="A16:B16"/>
    <mergeCell ref="C16:I16"/>
    <mergeCell ref="A19:A20"/>
    <mergeCell ref="B19:B20"/>
    <mergeCell ref="C19:C20"/>
    <mergeCell ref="D19:D20"/>
    <mergeCell ref="A17:B17"/>
    <mergeCell ref="C17:I17"/>
    <mergeCell ref="A18:B18"/>
    <mergeCell ref="E19:E20"/>
    <mergeCell ref="F19:I19"/>
    <mergeCell ref="C18:I18"/>
    <mergeCell ref="A36:B36"/>
    <mergeCell ref="C36:I36"/>
    <mergeCell ref="A37:B37"/>
    <mergeCell ref="C37:I37"/>
    <mergeCell ref="A38:A39"/>
    <mergeCell ref="B38:B39"/>
    <mergeCell ref="C38:C39"/>
    <mergeCell ref="D38:D39"/>
    <mergeCell ref="E38:E39"/>
    <mergeCell ref="F38:I38"/>
    <mergeCell ref="B107:B108"/>
    <mergeCell ref="C107:C108"/>
    <mergeCell ref="A139:B139"/>
    <mergeCell ref="A140:A141"/>
    <mergeCell ref="B140:B141"/>
    <mergeCell ref="C140:C141"/>
    <mergeCell ref="D140:D141"/>
    <mergeCell ref="E140:E141"/>
    <mergeCell ref="A123:A124"/>
    <mergeCell ref="B123:B124"/>
    <mergeCell ref="C123:C124"/>
    <mergeCell ref="D123:D124"/>
    <mergeCell ref="E123:E124"/>
    <mergeCell ref="D107:D108"/>
    <mergeCell ref="E107:E108"/>
    <mergeCell ref="A137:B137"/>
    <mergeCell ref="A138:B138"/>
    <mergeCell ref="C138:I138"/>
    <mergeCell ref="C137:I137"/>
    <mergeCell ref="G140:I140"/>
    <mergeCell ref="C139:I139"/>
    <mergeCell ref="F107:I107"/>
    <mergeCell ref="A107:A108"/>
    <mergeCell ref="F123:I123"/>
    <mergeCell ref="F267:I267"/>
    <mergeCell ref="A264:B264"/>
    <mergeCell ref="C264:I264"/>
    <mergeCell ref="A265:B265"/>
    <mergeCell ref="C265:I265"/>
    <mergeCell ref="A266:B266"/>
    <mergeCell ref="C266:I266"/>
    <mergeCell ref="C267:C268"/>
    <mergeCell ref="D267:D268"/>
    <mergeCell ref="E267:E268"/>
    <mergeCell ref="F252:I252"/>
    <mergeCell ref="C252:C253"/>
    <mergeCell ref="A267:A268"/>
    <mergeCell ref="B267:B268"/>
    <mergeCell ref="E165:E166"/>
    <mergeCell ref="F165:I165"/>
    <mergeCell ref="C181:I181"/>
    <mergeCell ref="D252:D253"/>
    <mergeCell ref="E252:E253"/>
    <mergeCell ref="B252:B253"/>
    <mergeCell ref="A192:B192"/>
    <mergeCell ref="C192:I192"/>
    <mergeCell ref="A193:B193"/>
    <mergeCell ref="C193:I193"/>
    <mergeCell ref="A194:B194"/>
    <mergeCell ref="C194:I194"/>
    <mergeCell ref="C209:C210"/>
    <mergeCell ref="D209:D210"/>
    <mergeCell ref="E209:E210"/>
    <mergeCell ref="F209:I209"/>
    <mergeCell ref="F195:I195"/>
    <mergeCell ref="A206:B206"/>
    <mergeCell ref="C206:I206"/>
    <mergeCell ref="B195:B196"/>
    <mergeCell ref="C195:C196"/>
    <mergeCell ref="D668:D669"/>
    <mergeCell ref="E668:E669"/>
    <mergeCell ref="F668:I668"/>
    <mergeCell ref="C666:I666"/>
    <mergeCell ref="A667:B667"/>
    <mergeCell ref="C667:I667"/>
    <mergeCell ref="E701:E702"/>
    <mergeCell ref="F701:I701"/>
    <mergeCell ref="A828:B828"/>
    <mergeCell ref="C828:I828"/>
    <mergeCell ref="A715:B715"/>
    <mergeCell ref="C715:I715"/>
    <mergeCell ref="A716:B716"/>
    <mergeCell ref="C716:I716"/>
    <mergeCell ref="A717:B717"/>
    <mergeCell ref="C717:I717"/>
    <mergeCell ref="A718:A719"/>
    <mergeCell ref="B718:B719"/>
    <mergeCell ref="C718:C719"/>
    <mergeCell ref="D718:D719"/>
    <mergeCell ref="A735:A736"/>
    <mergeCell ref="B735:B736"/>
    <mergeCell ref="C735:C736"/>
    <mergeCell ref="D735:D736"/>
    <mergeCell ref="A829:B829"/>
    <mergeCell ref="C829:I829"/>
    <mergeCell ref="A830:B830"/>
    <mergeCell ref="C830:I830"/>
    <mergeCell ref="A831:A832"/>
    <mergeCell ref="B831:B832"/>
    <mergeCell ref="C831:C832"/>
    <mergeCell ref="D831:D832"/>
    <mergeCell ref="E831:E832"/>
    <mergeCell ref="F831:I831"/>
    <mergeCell ref="A839:B839"/>
    <mergeCell ref="C839:I839"/>
    <mergeCell ref="A840:B840"/>
    <mergeCell ref="C840:I840"/>
    <mergeCell ref="A841:B841"/>
    <mergeCell ref="C841:I841"/>
    <mergeCell ref="A842:A843"/>
    <mergeCell ref="B842:B843"/>
    <mergeCell ref="C842:C843"/>
    <mergeCell ref="D842:D843"/>
    <mergeCell ref="E842:E843"/>
    <mergeCell ref="F842:I842"/>
    <mergeCell ref="A850:B850"/>
    <mergeCell ref="C850:I850"/>
    <mergeCell ref="A851:B851"/>
    <mergeCell ref="C851:I851"/>
    <mergeCell ref="A852:B852"/>
    <mergeCell ref="C852:I852"/>
    <mergeCell ref="A853:A854"/>
    <mergeCell ref="B853:B854"/>
    <mergeCell ref="C853:C854"/>
    <mergeCell ref="D853:D854"/>
    <mergeCell ref="E853:E854"/>
    <mergeCell ref="F853:I853"/>
    <mergeCell ref="K841:L841"/>
    <mergeCell ref="M841:S841"/>
    <mergeCell ref="K834:L834"/>
    <mergeCell ref="M834:S834"/>
    <mergeCell ref="K835:L835"/>
    <mergeCell ref="M835:S835"/>
    <mergeCell ref="K836:L836"/>
    <mergeCell ref="M836:S836"/>
    <mergeCell ref="K839:L839"/>
    <mergeCell ref="M839:S839"/>
    <mergeCell ref="K840:L840"/>
    <mergeCell ref="M840:S840"/>
  </mergeCells>
  <phoneticPr fontId="30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54" fitToHeight="100" orientation="portrait" r:id="rId1"/>
  <headerFooter>
    <oddFooter>&amp;C&amp;P de &amp;N</oddFooter>
  </headerFooter>
  <rowBreaks count="1" manualBreakCount="1">
    <brk id="248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6">
    <pageSetUpPr fitToPage="1"/>
  </sheetPr>
  <dimension ref="A1:M350"/>
  <sheetViews>
    <sheetView view="pageBreakPreview" topLeftCell="A76" zoomScaleNormal="100" zoomScaleSheetLayoutView="100" workbookViewId="0">
      <selection activeCell="C99" sqref="C99:F99"/>
    </sheetView>
  </sheetViews>
  <sheetFormatPr baseColWidth="10" defaultColWidth="11.44140625" defaultRowHeight="13.8" x14ac:dyDescent="0.25"/>
  <cols>
    <col min="1" max="1" width="5.33203125" style="165" customWidth="1"/>
    <col min="2" max="2" width="20.5546875" style="10" customWidth="1"/>
    <col min="3" max="3" width="52.6640625" style="10" bestFit="1" customWidth="1"/>
    <col min="4" max="4" width="15.77734375" style="10" customWidth="1"/>
    <col min="5" max="5" width="23.88671875" style="10" customWidth="1"/>
    <col min="6" max="6" width="18.44140625" style="10" customWidth="1"/>
    <col min="7" max="7" width="16.5546875" style="10" customWidth="1"/>
    <col min="8" max="11" width="14.33203125" style="10" customWidth="1"/>
    <col min="12" max="12" width="60.21875" style="10" customWidth="1"/>
    <col min="13" max="16384" width="11.44140625" style="10"/>
  </cols>
  <sheetData>
    <row r="1" spans="1:13" ht="24.6" customHeight="1" x14ac:dyDescent="0.25">
      <c r="B1" s="777"/>
      <c r="C1" s="774" t="str">
        <f>+PRESUPUESTO!B1</f>
        <v>OPTIMIZACIÓN DE LA RED DE ADUCCIÓN DE SAMARIA EN EL MUNICIPIO DE GUÁTICA, GENERADA POR LAS AFECTACIONES DE LA TEMPORADA INVERNAL</v>
      </c>
      <c r="D1" s="774"/>
      <c r="E1" s="774"/>
      <c r="F1" s="774"/>
      <c r="G1" s="774"/>
      <c r="H1" s="774"/>
      <c r="I1" s="774"/>
      <c r="J1" s="773"/>
      <c r="K1" s="773"/>
    </row>
    <row r="2" spans="1:13" ht="24.6" customHeight="1" x14ac:dyDescent="0.25">
      <c r="B2" s="777"/>
      <c r="C2" s="774"/>
      <c r="D2" s="774"/>
      <c r="E2" s="774"/>
      <c r="F2" s="774"/>
      <c r="G2" s="774"/>
      <c r="H2" s="774"/>
      <c r="I2" s="774"/>
      <c r="J2" s="773"/>
      <c r="K2" s="773"/>
    </row>
    <row r="3" spans="1:13" ht="38.4" customHeight="1" x14ac:dyDescent="0.25">
      <c r="B3" s="777"/>
      <c r="C3" s="775" t="s">
        <v>435</v>
      </c>
      <c r="D3" s="775"/>
      <c r="E3" s="775"/>
      <c r="F3" s="775"/>
      <c r="G3" s="775"/>
      <c r="H3" s="775"/>
      <c r="I3" s="775"/>
      <c r="J3" s="773"/>
      <c r="K3" s="773"/>
    </row>
    <row r="5" spans="1:13" x14ac:dyDescent="0.25">
      <c r="B5" s="548">
        <f>+PRESUPUESTO!A6</f>
        <v>1</v>
      </c>
      <c r="C5" s="487" t="str">
        <f>+PRESUPUESTO!B6</f>
        <v>PRELIMINARES</v>
      </c>
      <c r="D5" s="492"/>
      <c r="E5" s="492"/>
      <c r="F5" s="492"/>
      <c r="G5" s="493"/>
    </row>
    <row r="6" spans="1:13" x14ac:dyDescent="0.25">
      <c r="I6" s="264"/>
    </row>
    <row r="7" spans="1:13" ht="14.4" customHeight="1" x14ac:dyDescent="0.25">
      <c r="B7" s="729" t="str">
        <f>+APU!C105</f>
        <v>LOCALIZACIÓN Y REPLANTEO DE LÍNEA</v>
      </c>
      <c r="C7" s="729"/>
      <c r="D7" s="729"/>
      <c r="E7" s="729"/>
      <c r="F7" s="127" t="str">
        <f>+PRESUPUESTO!C7</f>
        <v>M</v>
      </c>
      <c r="G7" s="490">
        <f>ROUND(G13,0)</f>
        <v>1954</v>
      </c>
      <c r="I7" s="264"/>
    </row>
    <row r="9" spans="1:13" s="166" customFormat="1" x14ac:dyDescent="0.25">
      <c r="A9" s="165"/>
      <c r="B9" s="733"/>
      <c r="C9" s="713" t="s">
        <v>112</v>
      </c>
      <c r="D9" s="713"/>
      <c r="E9" s="713"/>
      <c r="F9" s="713"/>
      <c r="G9" s="172" t="s">
        <v>113</v>
      </c>
      <c r="H9" s="165"/>
      <c r="I9" s="10"/>
      <c r="J9" s="10"/>
      <c r="K9" s="165"/>
      <c r="L9" s="165"/>
      <c r="M9" s="165"/>
    </row>
    <row r="10" spans="1:13" x14ac:dyDescent="0.25">
      <c r="B10" s="733"/>
      <c r="C10" s="713"/>
      <c r="D10" s="713"/>
      <c r="E10" s="713"/>
      <c r="F10" s="713"/>
      <c r="G10" s="171" t="s">
        <v>13</v>
      </c>
      <c r="I10" s="264"/>
      <c r="L10" s="11"/>
      <c r="M10" s="11"/>
    </row>
    <row r="11" spans="1:13" x14ac:dyDescent="0.25">
      <c r="B11" s="11"/>
      <c r="C11" s="769" t="s">
        <v>550</v>
      </c>
      <c r="D11" s="769"/>
      <c r="E11" s="769"/>
      <c r="F11" s="769"/>
      <c r="G11" s="133">
        <v>254</v>
      </c>
      <c r="H11" s="11"/>
      <c r="K11" s="11"/>
      <c r="L11" s="11"/>
      <c r="M11" s="11"/>
    </row>
    <row r="12" spans="1:13" x14ac:dyDescent="0.25">
      <c r="B12" s="11"/>
      <c r="C12" s="769" t="s">
        <v>551</v>
      </c>
      <c r="D12" s="769"/>
      <c r="E12" s="769"/>
      <c r="F12" s="769"/>
      <c r="G12" s="133">
        <v>1700</v>
      </c>
      <c r="H12" s="11"/>
      <c r="K12" s="11"/>
      <c r="L12" s="11"/>
      <c r="M12" s="11"/>
    </row>
    <row r="13" spans="1:13" x14ac:dyDescent="0.25">
      <c r="B13" s="136"/>
      <c r="C13" s="713" t="s">
        <v>114</v>
      </c>
      <c r="D13" s="713"/>
      <c r="E13" s="713"/>
      <c r="F13" s="713"/>
      <c r="G13" s="181">
        <f>+SUM(G11:G12)</f>
        <v>1954</v>
      </c>
      <c r="H13" s="11"/>
      <c r="K13" s="11"/>
      <c r="L13" s="11"/>
      <c r="M13" s="11"/>
    </row>
    <row r="14" spans="1:13" x14ac:dyDescent="0.25">
      <c r="I14" s="264"/>
    </row>
    <row r="16" spans="1:13" ht="14.4" customHeight="1" x14ac:dyDescent="0.25">
      <c r="B16" s="714" t="str">
        <f>+APU!C121</f>
        <v>LOCALIZACIÓN Y REPLANTEO DE OBRA</v>
      </c>
      <c r="C16" s="715"/>
      <c r="D16" s="715"/>
      <c r="E16" s="715"/>
      <c r="F16" s="127" t="str">
        <f>+PRESUPUESTO!C8</f>
        <v>M2</v>
      </c>
      <c r="G16" s="490">
        <f>ROUND(G21,0)</f>
        <v>12</v>
      </c>
      <c r="I16" s="264"/>
    </row>
    <row r="18" spans="1:10" s="166" customFormat="1" x14ac:dyDescent="0.25">
      <c r="A18" s="165"/>
      <c r="B18" s="781"/>
      <c r="C18" s="547" t="s">
        <v>112</v>
      </c>
      <c r="D18" s="172" t="s">
        <v>2</v>
      </c>
      <c r="E18" s="172" t="s">
        <v>113</v>
      </c>
      <c r="F18" s="172" t="s">
        <v>285</v>
      </c>
      <c r="G18" s="172" t="s">
        <v>115</v>
      </c>
      <c r="I18" s="10"/>
      <c r="J18" s="10"/>
    </row>
    <row r="19" spans="1:10" s="166" customFormat="1" x14ac:dyDescent="0.25">
      <c r="A19" s="165"/>
      <c r="B19" s="781"/>
      <c r="C19" s="547"/>
      <c r="D19" s="172" t="s">
        <v>399</v>
      </c>
      <c r="E19" s="172" t="s">
        <v>387</v>
      </c>
      <c r="F19" s="172" t="s">
        <v>387</v>
      </c>
      <c r="G19" s="172" t="s">
        <v>400</v>
      </c>
      <c r="I19" s="264"/>
      <c r="J19" s="10"/>
    </row>
    <row r="20" spans="1:10" x14ac:dyDescent="0.25">
      <c r="B20" s="11"/>
      <c r="C20" s="500" t="s">
        <v>492</v>
      </c>
      <c r="D20" s="163">
        <v>3</v>
      </c>
      <c r="E20" s="163">
        <v>2</v>
      </c>
      <c r="F20" s="163">
        <v>2</v>
      </c>
      <c r="G20" s="163">
        <f>+PRODUCT(D20:F20)</f>
        <v>12</v>
      </c>
    </row>
    <row r="21" spans="1:10" x14ac:dyDescent="0.25">
      <c r="C21" s="713" t="s">
        <v>114</v>
      </c>
      <c r="D21" s="713"/>
      <c r="E21" s="713"/>
      <c r="F21" s="713"/>
      <c r="G21" s="181">
        <f>SUM(G20:G20)</f>
        <v>12</v>
      </c>
      <c r="I21" s="264"/>
    </row>
    <row r="22" spans="1:10" x14ac:dyDescent="0.25">
      <c r="C22" s="494"/>
      <c r="D22" s="494"/>
      <c r="E22" s="494"/>
      <c r="F22" s="494"/>
      <c r="G22" s="495"/>
      <c r="I22" s="264"/>
    </row>
    <row r="23" spans="1:10" x14ac:dyDescent="0.25">
      <c r="C23" s="494"/>
      <c r="D23" s="494"/>
      <c r="E23" s="494"/>
      <c r="F23" s="494"/>
      <c r="G23" s="495"/>
      <c r="I23" s="264"/>
    </row>
    <row r="24" spans="1:10" x14ac:dyDescent="0.25">
      <c r="B24" s="714" t="str">
        <f>+PRESUPUESTO!B10</f>
        <v>CERRAMIENTO PROVISIONAL CON DELINEADOR TUBULAR TIPO COLOMBINA Y MALLA PLÁSTICA DE CONSTRUCCIÓN H=1.2M, INCLUYE ACARREO HORIZONTAL EN OBRA</v>
      </c>
      <c r="C24" s="715"/>
      <c r="D24" s="715"/>
      <c r="E24" s="715"/>
      <c r="F24" s="127" t="str">
        <f>+PRESUPUESTO!C10</f>
        <v>M</v>
      </c>
      <c r="G24" s="490">
        <f>ROUND(G29,0)</f>
        <v>489</v>
      </c>
      <c r="I24" s="264"/>
    </row>
    <row r="25" spans="1:10" x14ac:dyDescent="0.25">
      <c r="I25" s="264"/>
    </row>
    <row r="26" spans="1:10" ht="27.6" x14ac:dyDescent="0.25">
      <c r="B26" s="781"/>
      <c r="C26" s="718" t="s">
        <v>112</v>
      </c>
      <c r="D26" s="718"/>
      <c r="E26" s="172" t="s">
        <v>113</v>
      </c>
      <c r="F26" s="172" t="s">
        <v>525</v>
      </c>
      <c r="G26" s="172" t="s">
        <v>113</v>
      </c>
      <c r="I26" s="264"/>
    </row>
    <row r="27" spans="1:10" x14ac:dyDescent="0.25">
      <c r="B27" s="781"/>
      <c r="C27" s="718"/>
      <c r="D27" s="718"/>
      <c r="E27" s="172" t="s">
        <v>387</v>
      </c>
      <c r="F27" s="172" t="s">
        <v>303</v>
      </c>
      <c r="G27" s="172" t="s">
        <v>387</v>
      </c>
      <c r="I27" s="264"/>
    </row>
    <row r="28" spans="1:10" ht="29.4" customHeight="1" x14ac:dyDescent="0.25">
      <c r="B28" s="11"/>
      <c r="C28" s="783" t="str">
        <f>+C11 &amp; CHAR(10) &amp; C12</f>
        <v>Aducción 1 (Bocatoma - Desarenador)
Aducción 2 (Desarenador - Abscisa K1+600)</v>
      </c>
      <c r="D28" s="783"/>
      <c r="E28" s="163">
        <f>+G13</f>
        <v>1954</v>
      </c>
      <c r="F28" s="564">
        <v>0.25</v>
      </c>
      <c r="G28" s="163">
        <f>+E28*F28</f>
        <v>488.5</v>
      </c>
      <c r="I28" s="264"/>
    </row>
    <row r="29" spans="1:10" x14ac:dyDescent="0.25">
      <c r="C29" s="713" t="s">
        <v>114</v>
      </c>
      <c r="D29" s="713"/>
      <c r="E29" s="713"/>
      <c r="F29" s="713"/>
      <c r="G29" s="181">
        <f>SUM(G28:G28)</f>
        <v>488.5</v>
      </c>
      <c r="I29" s="264"/>
    </row>
    <row r="30" spans="1:10" x14ac:dyDescent="0.25">
      <c r="C30" s="494"/>
      <c r="D30" s="494"/>
      <c r="E30" s="494"/>
      <c r="F30" s="494"/>
      <c r="G30" s="495"/>
      <c r="I30" s="264"/>
    </row>
    <row r="31" spans="1:10" x14ac:dyDescent="0.25">
      <c r="C31" s="494"/>
      <c r="D31" s="494"/>
      <c r="E31" s="494"/>
      <c r="F31" s="494"/>
      <c r="G31" s="495"/>
      <c r="I31" s="264"/>
    </row>
    <row r="32" spans="1:10" ht="14.4" customHeight="1" x14ac:dyDescent="0.25">
      <c r="B32" s="729" t="str">
        <f>+PRESUPUESTO!B11</f>
        <v>CUBIERTA PROVISIONAL POLETILENO CAL 4 Y GUADUA</v>
      </c>
      <c r="C32" s="729"/>
      <c r="D32" s="729"/>
      <c r="E32" s="729"/>
      <c r="F32" s="496" t="str">
        <f>+PRESUPUESTO!C11</f>
        <v>M2</v>
      </c>
      <c r="G32" s="490">
        <f>ROUND(G38,0)</f>
        <v>586</v>
      </c>
      <c r="I32" s="264"/>
    </row>
    <row r="34" spans="1:13" s="166" customFormat="1" x14ac:dyDescent="0.25">
      <c r="A34" s="165"/>
      <c r="B34" s="733"/>
      <c r="C34" s="752" t="s">
        <v>112</v>
      </c>
      <c r="D34" s="754"/>
      <c r="E34" s="171" t="s">
        <v>285</v>
      </c>
      <c r="F34" s="171" t="s">
        <v>113</v>
      </c>
      <c r="G34" s="172" t="s">
        <v>115</v>
      </c>
      <c r="H34" s="165"/>
      <c r="I34" s="10"/>
      <c r="J34" s="10"/>
      <c r="K34" s="165"/>
      <c r="L34" s="165"/>
      <c r="M34" s="165"/>
    </row>
    <row r="35" spans="1:13" x14ac:dyDescent="0.25">
      <c r="B35" s="733"/>
      <c r="C35" s="755"/>
      <c r="D35" s="757"/>
      <c r="E35" s="171" t="s">
        <v>387</v>
      </c>
      <c r="F35" s="171" t="s">
        <v>387</v>
      </c>
      <c r="G35" s="171" t="s">
        <v>400</v>
      </c>
      <c r="I35" s="264"/>
      <c r="L35" s="11"/>
      <c r="M35" s="11"/>
    </row>
    <row r="36" spans="1:13" x14ac:dyDescent="0.25">
      <c r="B36" s="11"/>
      <c r="C36" s="776" t="s">
        <v>493</v>
      </c>
      <c r="D36" s="736"/>
      <c r="E36" s="163">
        <v>1.2</v>
      </c>
      <c r="F36" s="163">
        <f>+G13</f>
        <v>1954</v>
      </c>
      <c r="G36" s="133">
        <f>+E36*F36</f>
        <v>2344.7999999999997</v>
      </c>
      <c r="H36" s="11"/>
      <c r="K36" s="11"/>
      <c r="L36" s="11"/>
      <c r="M36" s="11"/>
    </row>
    <row r="37" spans="1:13" x14ac:dyDescent="0.25">
      <c r="B37" s="11"/>
      <c r="C37" s="778" t="s">
        <v>438</v>
      </c>
      <c r="D37" s="779"/>
      <c r="E37" s="780"/>
      <c r="F37" s="497">
        <v>0.25</v>
      </c>
      <c r="G37" s="133">
        <f>+G36*F37</f>
        <v>586.19999999999993</v>
      </c>
      <c r="H37" s="11"/>
      <c r="K37" s="11"/>
      <c r="L37" s="11"/>
      <c r="M37" s="11"/>
    </row>
    <row r="38" spans="1:13" x14ac:dyDescent="0.25">
      <c r="B38" s="136"/>
      <c r="C38" s="713" t="s">
        <v>114</v>
      </c>
      <c r="D38" s="713"/>
      <c r="E38" s="713"/>
      <c r="F38" s="713"/>
      <c r="G38" s="181">
        <f>ROUND(G37,0)</f>
        <v>586</v>
      </c>
      <c r="H38" s="11"/>
      <c r="K38" s="11"/>
      <c r="L38" s="11"/>
      <c r="M38" s="11"/>
    </row>
    <row r="39" spans="1:13" x14ac:dyDescent="0.25">
      <c r="I39" s="264"/>
    </row>
    <row r="40" spans="1:13" x14ac:dyDescent="0.25">
      <c r="I40" s="264"/>
    </row>
    <row r="41" spans="1:13" x14ac:dyDescent="0.25">
      <c r="B41" s="782" t="str">
        <f>+PRESUPUESTO!B12</f>
        <v>ROCERÍA Y LIMPIEZA</v>
      </c>
      <c r="C41" s="729"/>
      <c r="D41" s="729"/>
      <c r="E41" s="729"/>
      <c r="F41" s="496" t="str">
        <f>+PRESUPUESTO!C12</f>
        <v>M2</v>
      </c>
      <c r="G41" s="490">
        <f>ROUND(G47,0)</f>
        <v>3908</v>
      </c>
      <c r="I41" s="264"/>
    </row>
    <row r="43" spans="1:13" x14ac:dyDescent="0.25">
      <c r="B43" s="733"/>
      <c r="C43" s="752" t="s">
        <v>112</v>
      </c>
      <c r="D43" s="754"/>
      <c r="E43" s="171" t="s">
        <v>285</v>
      </c>
      <c r="F43" s="171" t="s">
        <v>113</v>
      </c>
      <c r="G43" s="172" t="s">
        <v>115</v>
      </c>
      <c r="I43" s="264"/>
    </row>
    <row r="44" spans="1:13" x14ac:dyDescent="0.25">
      <c r="B44" s="733"/>
      <c r="C44" s="755"/>
      <c r="D44" s="757"/>
      <c r="E44" s="171" t="s">
        <v>387</v>
      </c>
      <c r="F44" s="171" t="s">
        <v>387</v>
      </c>
      <c r="G44" s="171" t="s">
        <v>400</v>
      </c>
      <c r="I44" s="264"/>
    </row>
    <row r="45" spans="1:13" x14ac:dyDescent="0.25">
      <c r="B45" s="11"/>
      <c r="C45" s="776" t="str">
        <f>+C11</f>
        <v>Aducción 1 (Bocatoma - Desarenador)</v>
      </c>
      <c r="D45" s="736"/>
      <c r="E45" s="163">
        <v>2</v>
      </c>
      <c r="F45" s="163">
        <f>+G11</f>
        <v>254</v>
      </c>
      <c r="G45" s="133">
        <f>+E45*F45</f>
        <v>508</v>
      </c>
      <c r="I45" s="264"/>
    </row>
    <row r="46" spans="1:13" x14ac:dyDescent="0.25">
      <c r="B46" s="11"/>
      <c r="C46" s="776" t="str">
        <f>+C12</f>
        <v>Aducción 2 (Desarenador - Abscisa K1+600)</v>
      </c>
      <c r="D46" s="736"/>
      <c r="E46" s="163">
        <v>2</v>
      </c>
      <c r="F46" s="163">
        <f>+G12</f>
        <v>1700</v>
      </c>
      <c r="G46" s="133">
        <f>+E46*F46</f>
        <v>3400</v>
      </c>
      <c r="I46" s="264"/>
    </row>
    <row r="47" spans="1:13" x14ac:dyDescent="0.25">
      <c r="B47" s="136"/>
      <c r="C47" s="713" t="s">
        <v>114</v>
      </c>
      <c r="D47" s="713"/>
      <c r="E47" s="713"/>
      <c r="F47" s="713"/>
      <c r="G47" s="181">
        <f>SUM(G45:G46)</f>
        <v>3908</v>
      </c>
      <c r="I47" s="264"/>
    </row>
    <row r="48" spans="1:13" x14ac:dyDescent="0.25">
      <c r="I48" s="264"/>
    </row>
    <row r="49" spans="1:13" x14ac:dyDescent="0.25">
      <c r="I49" s="264"/>
    </row>
    <row r="50" spans="1:13" x14ac:dyDescent="0.25">
      <c r="B50" s="549">
        <f>+PRESUPUESTO!A13</f>
        <v>2</v>
      </c>
      <c r="C50" s="488" t="str">
        <f>+PRESUPUESTO!B13</f>
        <v>MOVIMIENTO DE TIERRA</v>
      </c>
      <c r="D50" s="167"/>
      <c r="E50" s="167"/>
      <c r="F50" s="167"/>
      <c r="G50" s="168"/>
      <c r="I50" s="264"/>
    </row>
    <row r="52" spans="1:13" ht="13.8" customHeight="1" x14ac:dyDescent="0.25">
      <c r="B52" s="729" t="str">
        <f>+PRESUPUESTO!B14</f>
        <v>EXCAVACIÓN MANUAL EN MATERIAL COMÚN 0 - 2 M</v>
      </c>
      <c r="C52" s="729"/>
      <c r="D52" s="729"/>
      <c r="E52" s="729"/>
      <c r="F52" s="489" t="str">
        <f>+PRESUPUESTO!C14</f>
        <v>M3</v>
      </c>
      <c r="G52" s="490">
        <f>ROUND(G59,0)</f>
        <v>866</v>
      </c>
      <c r="I52" s="264"/>
    </row>
    <row r="54" spans="1:13" s="166" customFormat="1" x14ac:dyDescent="0.25">
      <c r="A54" s="165"/>
      <c r="B54" s="165"/>
      <c r="C54" s="731" t="s">
        <v>116</v>
      </c>
      <c r="D54" s="172" t="s">
        <v>113</v>
      </c>
      <c r="E54" s="172" t="s">
        <v>285</v>
      </c>
      <c r="F54" s="172" t="s">
        <v>286</v>
      </c>
      <c r="G54" s="172" t="s">
        <v>117</v>
      </c>
      <c r="H54" s="165"/>
      <c r="I54" s="10"/>
      <c r="J54" s="10"/>
      <c r="K54" s="165"/>
      <c r="L54" s="165"/>
      <c r="M54" s="165"/>
    </row>
    <row r="55" spans="1:13" x14ac:dyDescent="0.25">
      <c r="B55" s="11"/>
      <c r="C55" s="732"/>
      <c r="D55" s="171" t="s">
        <v>387</v>
      </c>
      <c r="E55" s="171" t="s">
        <v>387</v>
      </c>
      <c r="F55" s="171" t="s">
        <v>387</v>
      </c>
      <c r="G55" s="171" t="s">
        <v>256</v>
      </c>
      <c r="H55" s="11"/>
      <c r="I55" s="264"/>
      <c r="K55" s="11"/>
      <c r="L55" s="11"/>
      <c r="M55" s="11"/>
    </row>
    <row r="56" spans="1:13" x14ac:dyDescent="0.25">
      <c r="B56" s="11"/>
      <c r="C56" s="135" t="str">
        <f>+C11</f>
        <v>Aducción 1 (Bocatoma - Desarenador)</v>
      </c>
      <c r="D56" s="169">
        <f>+G11-30</f>
        <v>224</v>
      </c>
      <c r="E56" s="163">
        <v>1</v>
      </c>
      <c r="F56" s="163">
        <v>1</v>
      </c>
      <c r="G56" s="163">
        <f>D56*E56*F56</f>
        <v>224</v>
      </c>
      <c r="H56" s="11"/>
      <c r="K56" s="11"/>
      <c r="L56" s="11"/>
      <c r="M56" s="11"/>
    </row>
    <row r="57" spans="1:13" x14ac:dyDescent="0.25">
      <c r="B57" s="11"/>
      <c r="C57" s="135" t="str">
        <f>+C12</f>
        <v>Aducción 2 (Desarenador - Abscisa K1+600)</v>
      </c>
      <c r="D57" s="169">
        <f>+G12</f>
        <v>1700</v>
      </c>
      <c r="E57" s="163">
        <v>1</v>
      </c>
      <c r="F57" s="163">
        <v>1</v>
      </c>
      <c r="G57" s="163">
        <f t="shared" ref="G57" si="0">D57*E57*F57</f>
        <v>1700</v>
      </c>
      <c r="H57" s="11"/>
      <c r="I57" s="264"/>
      <c r="K57" s="11"/>
      <c r="L57" s="11"/>
      <c r="M57" s="11"/>
    </row>
    <row r="58" spans="1:13" x14ac:dyDescent="0.25">
      <c r="B58" s="11"/>
      <c r="C58" s="767" t="s">
        <v>441</v>
      </c>
      <c r="D58" s="767"/>
      <c r="E58" s="767"/>
      <c r="F58" s="502">
        <v>0.45</v>
      </c>
      <c r="G58" s="163">
        <f>+SUM(G56:G57)*F58</f>
        <v>865.80000000000007</v>
      </c>
      <c r="H58" s="11"/>
      <c r="I58" s="264"/>
      <c r="K58" s="11"/>
      <c r="L58" s="11"/>
      <c r="M58" s="11"/>
    </row>
    <row r="59" spans="1:13" x14ac:dyDescent="0.25">
      <c r="B59" s="11"/>
      <c r="C59" s="713" t="s">
        <v>114</v>
      </c>
      <c r="D59" s="713"/>
      <c r="E59" s="713"/>
      <c r="F59" s="713"/>
      <c r="G59" s="181">
        <f>+G58</f>
        <v>865.80000000000007</v>
      </c>
      <c r="H59" s="11"/>
      <c r="K59" s="11"/>
      <c r="L59" s="11"/>
      <c r="M59" s="11"/>
    </row>
    <row r="60" spans="1:13" x14ac:dyDescent="0.25">
      <c r="I60" s="264"/>
    </row>
    <row r="61" spans="1:13" x14ac:dyDescent="0.25">
      <c r="I61" s="264"/>
    </row>
    <row r="62" spans="1:13" ht="13.8" customHeight="1" x14ac:dyDescent="0.25">
      <c r="B62" s="729" t="str">
        <f>+PRESUPUESTO!B15</f>
        <v>EXCAVACIÓN EN MATERIAL CONGLOMERADO 0 - 2 M - MANUAL</v>
      </c>
      <c r="C62" s="729"/>
      <c r="D62" s="729"/>
      <c r="E62" s="729"/>
      <c r="F62" s="489" t="str">
        <f>+PRESUPUESTO!C15</f>
        <v>M3</v>
      </c>
      <c r="G62" s="490">
        <f>ROUND(G69,0)</f>
        <v>770</v>
      </c>
    </row>
    <row r="64" spans="1:13" s="166" customFormat="1" x14ac:dyDescent="0.25">
      <c r="A64" s="165"/>
      <c r="B64" s="165"/>
      <c r="C64" s="731" t="s">
        <v>116</v>
      </c>
      <c r="D64" s="172" t="s">
        <v>113</v>
      </c>
      <c r="E64" s="172" t="s">
        <v>285</v>
      </c>
      <c r="F64" s="172" t="s">
        <v>286</v>
      </c>
      <c r="G64" s="172" t="s">
        <v>117</v>
      </c>
      <c r="H64" s="165"/>
      <c r="I64" s="264"/>
      <c r="J64" s="10"/>
      <c r="K64" s="165"/>
      <c r="L64" s="165"/>
      <c r="M64" s="165"/>
    </row>
    <row r="65" spans="2:13" x14ac:dyDescent="0.25">
      <c r="B65" s="11"/>
      <c r="C65" s="732"/>
      <c r="D65" s="171" t="s">
        <v>387</v>
      </c>
      <c r="E65" s="171" t="s">
        <v>387</v>
      </c>
      <c r="F65" s="171" t="s">
        <v>387</v>
      </c>
      <c r="G65" s="171" t="s">
        <v>256</v>
      </c>
      <c r="H65" s="11"/>
      <c r="K65" s="11"/>
      <c r="L65" s="11"/>
      <c r="M65" s="11"/>
    </row>
    <row r="66" spans="2:13" x14ac:dyDescent="0.25">
      <c r="B66" s="11"/>
      <c r="C66" s="135" t="str">
        <f t="shared" ref="C66:F67" si="1">+C56</f>
        <v>Aducción 1 (Bocatoma - Desarenador)</v>
      </c>
      <c r="D66" s="169">
        <f t="shared" si="1"/>
        <v>224</v>
      </c>
      <c r="E66" s="169">
        <f t="shared" si="1"/>
        <v>1</v>
      </c>
      <c r="F66" s="169">
        <f t="shared" si="1"/>
        <v>1</v>
      </c>
      <c r="G66" s="163">
        <f>D66*E66*F66</f>
        <v>224</v>
      </c>
      <c r="H66" s="11"/>
      <c r="I66" s="264"/>
      <c r="K66" s="11"/>
      <c r="L66" s="11"/>
      <c r="M66" s="11"/>
    </row>
    <row r="67" spans="2:13" x14ac:dyDescent="0.25">
      <c r="B67" s="11"/>
      <c r="C67" s="135" t="str">
        <f t="shared" si="1"/>
        <v>Aducción 2 (Desarenador - Abscisa K1+600)</v>
      </c>
      <c r="D67" s="169">
        <f t="shared" si="1"/>
        <v>1700</v>
      </c>
      <c r="E67" s="169">
        <f t="shared" si="1"/>
        <v>1</v>
      </c>
      <c r="F67" s="169">
        <f t="shared" si="1"/>
        <v>1</v>
      </c>
      <c r="G67" s="163">
        <f t="shared" ref="G67" si="2">D67*E67*F67</f>
        <v>1700</v>
      </c>
      <c r="H67" s="11"/>
      <c r="K67" s="11"/>
      <c r="L67" s="11"/>
      <c r="M67" s="11"/>
    </row>
    <row r="68" spans="2:13" x14ac:dyDescent="0.25">
      <c r="B68" s="11"/>
      <c r="C68" s="767" t="s">
        <v>440</v>
      </c>
      <c r="D68" s="767"/>
      <c r="E68" s="767"/>
      <c r="F68" s="502">
        <v>0.4</v>
      </c>
      <c r="G68" s="163">
        <f>+SUM(G66:G67)*F68</f>
        <v>769.6</v>
      </c>
      <c r="H68" s="11"/>
      <c r="I68" s="264"/>
      <c r="K68" s="11"/>
      <c r="L68" s="11"/>
      <c r="M68" s="11"/>
    </row>
    <row r="69" spans="2:13" x14ac:dyDescent="0.25">
      <c r="B69" s="11"/>
      <c r="C69" s="713" t="s">
        <v>114</v>
      </c>
      <c r="D69" s="713"/>
      <c r="E69" s="713"/>
      <c r="F69" s="713"/>
      <c r="G69" s="181">
        <f>+G68</f>
        <v>769.6</v>
      </c>
      <c r="H69" s="11"/>
      <c r="K69" s="11"/>
      <c r="L69" s="11"/>
      <c r="M69" s="11"/>
    </row>
    <row r="70" spans="2:13" x14ac:dyDescent="0.25">
      <c r="I70" s="264"/>
    </row>
    <row r="71" spans="2:13" x14ac:dyDescent="0.25">
      <c r="I71" s="264"/>
    </row>
    <row r="72" spans="2:13" x14ac:dyDescent="0.25">
      <c r="B72" s="729" t="str">
        <f>+PRESUPUESTO!B16</f>
        <v>EXCAVACIÓN EN FRAGMENTOS DE ROCA Ø &gt; 0.50 M</v>
      </c>
      <c r="C72" s="729"/>
      <c r="D72" s="729"/>
      <c r="E72" s="729"/>
      <c r="F72" s="489" t="str">
        <f>+PRESUPUESTO!C16</f>
        <v>M3</v>
      </c>
      <c r="G72" s="490">
        <f>ROUND(G79,0)</f>
        <v>293</v>
      </c>
      <c r="I72" s="264"/>
    </row>
    <row r="73" spans="2:13" x14ac:dyDescent="0.25">
      <c r="I73" s="264"/>
    </row>
    <row r="74" spans="2:13" x14ac:dyDescent="0.25">
      <c r="B74" s="165"/>
      <c r="C74" s="731" t="s">
        <v>116</v>
      </c>
      <c r="D74" s="172" t="s">
        <v>113</v>
      </c>
      <c r="E74" s="172" t="s">
        <v>285</v>
      </c>
      <c r="F74" s="172" t="s">
        <v>286</v>
      </c>
      <c r="G74" s="172" t="s">
        <v>117</v>
      </c>
      <c r="I74" s="264"/>
    </row>
    <row r="75" spans="2:13" x14ac:dyDescent="0.25">
      <c r="B75" s="11"/>
      <c r="C75" s="732"/>
      <c r="D75" s="171" t="s">
        <v>387</v>
      </c>
      <c r="E75" s="171" t="s">
        <v>387</v>
      </c>
      <c r="F75" s="171" t="s">
        <v>387</v>
      </c>
      <c r="G75" s="171" t="s">
        <v>256</v>
      </c>
      <c r="I75" s="264"/>
    </row>
    <row r="76" spans="2:13" x14ac:dyDescent="0.25">
      <c r="B76" s="11"/>
      <c r="C76" s="135" t="str">
        <f>+C11</f>
        <v>Aducción 1 (Bocatoma - Desarenador)</v>
      </c>
      <c r="D76" s="169">
        <f>+G11</f>
        <v>254</v>
      </c>
      <c r="E76" s="169">
        <f>+E56</f>
        <v>1</v>
      </c>
      <c r="F76" s="169">
        <f>+F56</f>
        <v>1</v>
      </c>
      <c r="G76" s="163">
        <f>D76*E76*F76</f>
        <v>254</v>
      </c>
      <c r="I76" s="264"/>
    </row>
    <row r="77" spans="2:13" x14ac:dyDescent="0.25">
      <c r="B77" s="11"/>
      <c r="C77" s="135" t="str">
        <f>+C12</f>
        <v>Aducción 2 (Desarenador - Abscisa K1+600)</v>
      </c>
      <c r="D77" s="169">
        <f>+G12</f>
        <v>1700</v>
      </c>
      <c r="E77" s="169">
        <f>+E57</f>
        <v>1</v>
      </c>
      <c r="F77" s="169">
        <f>+F57</f>
        <v>1</v>
      </c>
      <c r="G77" s="163">
        <f>D77*E77*F77</f>
        <v>1700</v>
      </c>
      <c r="I77" s="264"/>
    </row>
    <row r="78" spans="2:13" x14ac:dyDescent="0.25">
      <c r="B78" s="11"/>
      <c r="C78" s="767" t="s">
        <v>440</v>
      </c>
      <c r="D78" s="767"/>
      <c r="E78" s="767"/>
      <c r="F78" s="502">
        <v>0.15</v>
      </c>
      <c r="G78" s="163">
        <f>+SUM(G76:G77)*F78</f>
        <v>293.09999999999997</v>
      </c>
      <c r="I78" s="264"/>
    </row>
    <row r="79" spans="2:13" x14ac:dyDescent="0.25">
      <c r="B79" s="11"/>
      <c r="C79" s="713" t="s">
        <v>114</v>
      </c>
      <c r="D79" s="713"/>
      <c r="E79" s="713"/>
      <c r="F79" s="713"/>
      <c r="G79" s="181">
        <f>+G78</f>
        <v>293.09999999999997</v>
      </c>
      <c r="I79" s="264"/>
    </row>
    <row r="80" spans="2:13" x14ac:dyDescent="0.25">
      <c r="I80" s="264"/>
    </row>
    <row r="81" spans="2:9" x14ac:dyDescent="0.25">
      <c r="I81" s="264"/>
    </row>
    <row r="82" spans="2:9" x14ac:dyDescent="0.25">
      <c r="B82" s="729" t="str">
        <f>+PRESUPUESTO!B17</f>
        <v>EXCAVACIÓN MECÁNICA DE MICROPILOTE Ø0.50 M</v>
      </c>
      <c r="C82" s="729"/>
      <c r="D82" s="729"/>
      <c r="E82" s="729"/>
      <c r="F82" s="489" t="str">
        <f>+PRESUPUESTO!C17</f>
        <v>M</v>
      </c>
      <c r="G82" s="490">
        <f>+ROUND(G86*G91,0)</f>
        <v>44</v>
      </c>
      <c r="I82" s="264"/>
    </row>
    <row r="83" spans="2:9" x14ac:dyDescent="0.25">
      <c r="I83" s="264"/>
    </row>
    <row r="84" spans="2:9" x14ac:dyDescent="0.25">
      <c r="C84" s="740" t="s">
        <v>555</v>
      </c>
      <c r="D84" s="741"/>
      <c r="E84" s="741"/>
      <c r="F84" s="742"/>
      <c r="G84" s="174" t="s">
        <v>2</v>
      </c>
    </row>
    <row r="85" spans="2:9" x14ac:dyDescent="0.25">
      <c r="C85" s="768" t="str">
        <f>+C206</f>
        <v>Aducción 1 (Bocatoma - Desarenador)</v>
      </c>
      <c r="D85" s="747"/>
      <c r="E85" s="747"/>
      <c r="F85" s="748"/>
      <c r="G85" s="175">
        <f>+G206</f>
        <v>6</v>
      </c>
    </row>
    <row r="86" spans="2:9" x14ac:dyDescent="0.25">
      <c r="C86" s="743" t="s">
        <v>468</v>
      </c>
      <c r="D86" s="744"/>
      <c r="E86" s="744"/>
      <c r="F86" s="745"/>
      <c r="G86" s="176">
        <f>SUM(G85:G85)</f>
        <v>6</v>
      </c>
    </row>
    <row r="88" spans="2:9" x14ac:dyDescent="0.25">
      <c r="C88" s="713" t="s">
        <v>469</v>
      </c>
      <c r="D88" s="713"/>
      <c r="E88" s="171" t="s">
        <v>2</v>
      </c>
      <c r="F88" s="172" t="s">
        <v>472</v>
      </c>
      <c r="G88" s="172" t="s">
        <v>113</v>
      </c>
    </row>
    <row r="89" spans="2:9" x14ac:dyDescent="0.25">
      <c r="C89" s="713"/>
      <c r="D89" s="713"/>
      <c r="E89" s="171" t="s">
        <v>399</v>
      </c>
      <c r="F89" s="171" t="s">
        <v>387</v>
      </c>
      <c r="G89" s="171" t="s">
        <v>387</v>
      </c>
    </row>
    <row r="90" spans="2:9" x14ac:dyDescent="0.25">
      <c r="C90" s="769" t="s">
        <v>568</v>
      </c>
      <c r="D90" s="769"/>
      <c r="E90" s="9">
        <v>2</v>
      </c>
      <c r="F90" s="486">
        <v>3.7</v>
      </c>
      <c r="G90" s="486">
        <f>+E90*F90</f>
        <v>7.4</v>
      </c>
    </row>
    <row r="91" spans="2:9" x14ac:dyDescent="0.25">
      <c r="C91" s="770" t="s">
        <v>470</v>
      </c>
      <c r="D91" s="771"/>
      <c r="E91" s="771"/>
      <c r="F91" s="772"/>
      <c r="G91" s="181">
        <f>+G90</f>
        <v>7.4</v>
      </c>
    </row>
    <row r="92" spans="2:9" x14ac:dyDescent="0.25">
      <c r="I92" s="264"/>
    </row>
    <row r="93" spans="2:9" x14ac:dyDescent="0.25">
      <c r="I93" s="264"/>
    </row>
    <row r="94" spans="2:9" ht="13.8" customHeight="1" x14ac:dyDescent="0.25">
      <c r="B94" s="729" t="str">
        <f>+APU!C250</f>
        <v>ENTIBADO DISCONTINUO EN MADERA (TIPO 1A)</v>
      </c>
      <c r="C94" s="729"/>
      <c r="D94" s="729"/>
      <c r="E94" s="729"/>
      <c r="F94" s="489" t="str">
        <f>+PRESUPUESTO!C18</f>
        <v>M</v>
      </c>
      <c r="G94" s="490">
        <f>ROUND(G99,0)</f>
        <v>489</v>
      </c>
    </row>
    <row r="96" spans="2:9" x14ac:dyDescent="0.25">
      <c r="B96" s="166"/>
      <c r="C96" s="752" t="s">
        <v>112</v>
      </c>
      <c r="D96" s="754"/>
      <c r="E96" s="172" t="s">
        <v>113</v>
      </c>
      <c r="F96" s="172" t="s">
        <v>302</v>
      </c>
      <c r="G96" s="172" t="s">
        <v>113</v>
      </c>
      <c r="I96" s="264"/>
    </row>
    <row r="97" spans="1:13" x14ac:dyDescent="0.25">
      <c r="C97" s="755"/>
      <c r="D97" s="757"/>
      <c r="E97" s="498" t="s">
        <v>387</v>
      </c>
      <c r="F97" s="498" t="s">
        <v>303</v>
      </c>
      <c r="G97" s="498" t="s">
        <v>13</v>
      </c>
    </row>
    <row r="98" spans="1:13" x14ac:dyDescent="0.25">
      <c r="C98" s="725" t="str">
        <f>+C36</f>
        <v>Aducción</v>
      </c>
      <c r="D98" s="786"/>
      <c r="E98" s="499">
        <f>+$G$13</f>
        <v>1954</v>
      </c>
      <c r="F98" s="497">
        <v>0.25</v>
      </c>
      <c r="G98" s="163">
        <f>+E98*F98</f>
        <v>488.5</v>
      </c>
    </row>
    <row r="99" spans="1:13" x14ac:dyDescent="0.25">
      <c r="C99" s="758" t="s">
        <v>114</v>
      </c>
      <c r="D99" s="759"/>
      <c r="E99" s="759"/>
      <c r="F99" s="760"/>
      <c r="G99" s="181">
        <f>SUM(G98:G98)</f>
        <v>488.5</v>
      </c>
    </row>
    <row r="102" spans="1:13" ht="13.8" customHeight="1" x14ac:dyDescent="0.25">
      <c r="B102" s="729" t="str">
        <f>+APU!C265</f>
        <v>SUMINISTRO Y COLOCACIÓN DE ARENA GRUESA PARA SOPORTE Y PROTECCION DE TUBERÍAS</v>
      </c>
      <c r="C102" s="729"/>
      <c r="D102" s="729"/>
      <c r="E102" s="729"/>
      <c r="F102" s="489" t="str">
        <f>+PRESUPUESTO!C19</f>
        <v>M3</v>
      </c>
      <c r="G102" s="490">
        <f>ROUND(G108,0)</f>
        <v>192</v>
      </c>
    </row>
    <row r="104" spans="1:13" s="166" customFormat="1" x14ac:dyDescent="0.25">
      <c r="A104" s="165"/>
      <c r="C104" s="731" t="s">
        <v>116</v>
      </c>
      <c r="D104" s="172" t="s">
        <v>113</v>
      </c>
      <c r="E104" s="172" t="s">
        <v>285</v>
      </c>
      <c r="F104" s="172" t="s">
        <v>286</v>
      </c>
      <c r="G104" s="172" t="s">
        <v>117</v>
      </c>
    </row>
    <row r="105" spans="1:13" x14ac:dyDescent="0.25">
      <c r="C105" s="732"/>
      <c r="D105" s="171" t="s">
        <v>387</v>
      </c>
      <c r="E105" s="171" t="s">
        <v>387</v>
      </c>
      <c r="F105" s="171" t="s">
        <v>387</v>
      </c>
      <c r="G105" s="171" t="s">
        <v>256</v>
      </c>
    </row>
    <row r="106" spans="1:13" x14ac:dyDescent="0.25">
      <c r="C106" s="188" t="str">
        <f t="shared" ref="C106:E107" si="3">+C56</f>
        <v>Aducción 1 (Bocatoma - Desarenador)</v>
      </c>
      <c r="D106" s="499">
        <f t="shared" si="3"/>
        <v>224</v>
      </c>
      <c r="E106" s="499">
        <f t="shared" si="3"/>
        <v>1</v>
      </c>
      <c r="F106" s="499">
        <v>0.1</v>
      </c>
      <c r="G106" s="163">
        <f>+E106*F106*D106</f>
        <v>22.400000000000002</v>
      </c>
    </row>
    <row r="107" spans="1:13" x14ac:dyDescent="0.25">
      <c r="C107" s="188" t="str">
        <f t="shared" si="3"/>
        <v>Aducción 2 (Desarenador - Abscisa K1+600)</v>
      </c>
      <c r="D107" s="499">
        <f t="shared" si="3"/>
        <v>1700</v>
      </c>
      <c r="E107" s="499">
        <f t="shared" si="3"/>
        <v>1</v>
      </c>
      <c r="F107" s="499">
        <v>0.1</v>
      </c>
      <c r="G107" s="163">
        <f t="shared" ref="G107" si="4">+E107*F107*D107</f>
        <v>170</v>
      </c>
    </row>
    <row r="108" spans="1:13" x14ac:dyDescent="0.25">
      <c r="C108" s="758" t="s">
        <v>114</v>
      </c>
      <c r="D108" s="759"/>
      <c r="E108" s="759"/>
      <c r="F108" s="760"/>
      <c r="G108" s="181">
        <f>SUM(G106:G107)</f>
        <v>192.4</v>
      </c>
    </row>
    <row r="111" spans="1:13" ht="14.4" customHeight="1" x14ac:dyDescent="0.25">
      <c r="B111" s="729" t="str">
        <f>+APU!C280</f>
        <v>LLENO COMPACTADO CON MATERIAL DEL SITIO</v>
      </c>
      <c r="C111" s="729"/>
      <c r="D111" s="729"/>
      <c r="E111" s="729"/>
      <c r="F111" s="489" t="str">
        <f>+PRESUPUESTO!C20</f>
        <v>M3</v>
      </c>
      <c r="G111" s="490">
        <f>ROUND(G117,0)</f>
        <v>1924</v>
      </c>
    </row>
    <row r="112" spans="1:13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9" s="166" customFormat="1" x14ac:dyDescent="0.25">
      <c r="A113" s="165"/>
      <c r="C113" s="731" t="s">
        <v>116</v>
      </c>
      <c r="D113" s="172" t="s">
        <v>113</v>
      </c>
      <c r="E113" s="172" t="s">
        <v>285</v>
      </c>
      <c r="F113" s="172" t="s">
        <v>286</v>
      </c>
      <c r="G113" s="172" t="s">
        <v>117</v>
      </c>
    </row>
    <row r="114" spans="1:9" x14ac:dyDescent="0.25">
      <c r="C114" s="732"/>
      <c r="D114" s="171" t="s">
        <v>387</v>
      </c>
      <c r="E114" s="171" t="s">
        <v>387</v>
      </c>
      <c r="F114" s="171" t="s">
        <v>387</v>
      </c>
      <c r="G114" s="171" t="s">
        <v>256</v>
      </c>
    </row>
    <row r="115" spans="1:9" x14ac:dyDescent="0.25">
      <c r="C115" s="188" t="str">
        <f t="shared" ref="C115:F116" si="5">+C56</f>
        <v>Aducción 1 (Bocatoma - Desarenador)</v>
      </c>
      <c r="D115" s="499">
        <f t="shared" si="5"/>
        <v>224</v>
      </c>
      <c r="E115" s="499">
        <f t="shared" si="5"/>
        <v>1</v>
      </c>
      <c r="F115" s="499">
        <f t="shared" si="5"/>
        <v>1</v>
      </c>
      <c r="G115" s="163">
        <f>+E115*F115*D115</f>
        <v>224</v>
      </c>
    </row>
    <row r="116" spans="1:9" x14ac:dyDescent="0.25">
      <c r="C116" s="188" t="str">
        <f t="shared" si="5"/>
        <v>Aducción 2 (Desarenador - Abscisa K1+600)</v>
      </c>
      <c r="D116" s="499">
        <f t="shared" si="5"/>
        <v>1700</v>
      </c>
      <c r="E116" s="499">
        <f t="shared" si="5"/>
        <v>1</v>
      </c>
      <c r="F116" s="499">
        <f t="shared" si="5"/>
        <v>1</v>
      </c>
      <c r="G116" s="163">
        <f t="shared" ref="G116" si="6">+E116*F116*D116</f>
        <v>1700</v>
      </c>
    </row>
    <row r="117" spans="1:9" x14ac:dyDescent="0.25">
      <c r="C117" s="758" t="s">
        <v>114</v>
      </c>
      <c r="D117" s="759"/>
      <c r="E117" s="759"/>
      <c r="F117" s="760"/>
      <c r="G117" s="181">
        <f>SUM(G115:G116)</f>
        <v>1924</v>
      </c>
    </row>
    <row r="120" spans="1:9" ht="13.8" customHeight="1" x14ac:dyDescent="0.25">
      <c r="B120" s="714" t="str">
        <f>+PRESUPUESTO!B21</f>
        <v>CARGUE Y RETIRO DE MATERIAL SOBRANTE (A BOTADERO AUTORIZADO - PEREIRA RISARALDA)</v>
      </c>
      <c r="C120" s="715"/>
      <c r="D120" s="715"/>
      <c r="E120" s="715"/>
      <c r="F120" s="127" t="str">
        <f>+PRESUPUESTO!C21</f>
        <v>M3/KM</v>
      </c>
      <c r="G120" s="509">
        <f>ROUND(G129,0)</f>
        <v>19048</v>
      </c>
    </row>
    <row r="121" spans="1:9" x14ac:dyDescent="0.25">
      <c r="C121" s="170"/>
      <c r="D121" s="170"/>
      <c r="E121" s="170"/>
      <c r="F121" s="170"/>
      <c r="I121" s="134"/>
    </row>
    <row r="122" spans="1:9" x14ac:dyDescent="0.25">
      <c r="C122" s="170"/>
      <c r="D122" s="170"/>
      <c r="E122" s="170"/>
      <c r="F122" s="170"/>
      <c r="I122" s="134"/>
    </row>
    <row r="123" spans="1:9" ht="15.6" x14ac:dyDescent="0.25">
      <c r="C123" s="761" t="s">
        <v>112</v>
      </c>
      <c r="D123" s="762"/>
      <c r="E123" s="763"/>
      <c r="F123" s="503" t="s">
        <v>117</v>
      </c>
      <c r="G123" s="503" t="s">
        <v>117</v>
      </c>
      <c r="I123" s="134"/>
    </row>
    <row r="124" spans="1:9" ht="15.6" x14ac:dyDescent="0.25">
      <c r="C124" s="764"/>
      <c r="D124" s="765"/>
      <c r="E124" s="766"/>
      <c r="F124" s="503" t="s">
        <v>256</v>
      </c>
      <c r="G124" s="503" t="s">
        <v>256</v>
      </c>
      <c r="I124" s="134"/>
    </row>
    <row r="125" spans="1:9" ht="15" x14ac:dyDescent="0.25">
      <c r="C125" s="787" t="s">
        <v>455</v>
      </c>
      <c r="D125" s="787"/>
      <c r="E125" s="787"/>
      <c r="F125" s="505">
        <f>+G108</f>
        <v>192.4</v>
      </c>
      <c r="G125" s="505">
        <f>+F125</f>
        <v>192.4</v>
      </c>
      <c r="I125" s="134"/>
    </row>
    <row r="126" spans="1:9" ht="15.6" x14ac:dyDescent="0.25">
      <c r="C126" s="788" t="s">
        <v>114</v>
      </c>
      <c r="D126" s="788"/>
      <c r="E126" s="788"/>
      <c r="F126" s="788"/>
      <c r="G126" s="506">
        <f>SUM(G125:G125)</f>
        <v>192.4</v>
      </c>
      <c r="I126" s="134"/>
    </row>
    <row r="127" spans="1:9" ht="15" x14ac:dyDescent="0.25">
      <c r="C127" s="358"/>
      <c r="D127" s="358"/>
      <c r="E127" s="358"/>
      <c r="F127" s="358"/>
      <c r="G127" s="358"/>
      <c r="I127" s="134"/>
    </row>
    <row r="128" spans="1:9" ht="15" x14ac:dyDescent="0.25">
      <c r="C128" s="789" t="s">
        <v>456</v>
      </c>
      <c r="D128" s="790"/>
      <c r="E128" s="791"/>
      <c r="F128" s="507">
        <v>0.1</v>
      </c>
      <c r="G128" s="508">
        <f>+G126*(1+F128)</f>
        <v>211.64000000000001</v>
      </c>
      <c r="I128" s="134"/>
    </row>
    <row r="129" spans="2:9" ht="15.6" x14ac:dyDescent="0.3">
      <c r="C129" s="792" t="s">
        <v>457</v>
      </c>
      <c r="D129" s="793"/>
      <c r="E129" s="794"/>
      <c r="F129" s="506">
        <v>90</v>
      </c>
      <c r="G129" s="510">
        <f>ROUND(SUM(G128:G128)*F129,0)</f>
        <v>19048</v>
      </c>
      <c r="I129" s="134"/>
    </row>
    <row r="130" spans="2:9" x14ac:dyDescent="0.25">
      <c r="C130" s="170"/>
      <c r="D130" s="170"/>
      <c r="E130" s="170"/>
      <c r="F130" s="170"/>
      <c r="I130" s="134"/>
    </row>
    <row r="131" spans="2:9" x14ac:dyDescent="0.25">
      <c r="C131" s="170"/>
      <c r="D131" s="170"/>
      <c r="E131" s="170"/>
      <c r="F131" s="170"/>
      <c r="I131" s="134"/>
    </row>
    <row r="132" spans="2:9" x14ac:dyDescent="0.25">
      <c r="B132" s="714" t="str">
        <f>+PRESUPUESTO!B22</f>
        <v>DISPOSICIÓN FINAL EN BOTADERO AUTORIZADO - PEREIRA RISARALDA</v>
      </c>
      <c r="C132" s="715"/>
      <c r="D132" s="715"/>
      <c r="E132" s="715"/>
      <c r="F132" s="127" t="str">
        <f>+PRESUPUESTO!C22</f>
        <v>M3</v>
      </c>
      <c r="G132" s="509">
        <f>+ROUND(G137,0)</f>
        <v>212</v>
      </c>
      <c r="I132" s="134"/>
    </row>
    <row r="133" spans="2:9" x14ac:dyDescent="0.25">
      <c r="C133" s="170"/>
      <c r="D133" s="170"/>
      <c r="E133" s="170"/>
      <c r="F133" s="170"/>
      <c r="I133" s="134"/>
    </row>
    <row r="134" spans="2:9" x14ac:dyDescent="0.25">
      <c r="C134" s="752" t="s">
        <v>116</v>
      </c>
      <c r="D134" s="753"/>
      <c r="E134" s="753"/>
      <c r="F134" s="754"/>
      <c r="G134" s="172" t="s">
        <v>117</v>
      </c>
      <c r="I134" s="134"/>
    </row>
    <row r="135" spans="2:9" x14ac:dyDescent="0.25">
      <c r="C135" s="755"/>
      <c r="D135" s="756"/>
      <c r="E135" s="756"/>
      <c r="F135" s="757"/>
      <c r="G135" s="171" t="s">
        <v>256</v>
      </c>
      <c r="I135" s="134"/>
    </row>
    <row r="136" spans="2:9" x14ac:dyDescent="0.25">
      <c r="C136" s="737" t="s">
        <v>458</v>
      </c>
      <c r="D136" s="738"/>
      <c r="E136" s="738"/>
      <c r="F136" s="739"/>
      <c r="G136" s="163">
        <f>+G128</f>
        <v>211.64000000000001</v>
      </c>
      <c r="I136" s="134"/>
    </row>
    <row r="137" spans="2:9" x14ac:dyDescent="0.25">
      <c r="C137" s="713" t="s">
        <v>114</v>
      </c>
      <c r="D137" s="713"/>
      <c r="E137" s="713"/>
      <c r="F137" s="713"/>
      <c r="G137" s="181">
        <f>SUM(G136:G136)</f>
        <v>211.64000000000001</v>
      </c>
      <c r="I137" s="134"/>
    </row>
    <row r="138" spans="2:9" x14ac:dyDescent="0.25">
      <c r="C138" s="170"/>
      <c r="D138" s="170"/>
      <c r="E138" s="170"/>
      <c r="F138" s="170"/>
      <c r="I138" s="134"/>
    </row>
    <row r="139" spans="2:9" x14ac:dyDescent="0.25">
      <c r="B139" s="549">
        <f>+PRESUPUESTO!A23</f>
        <v>3</v>
      </c>
      <c r="C139" s="715" t="str">
        <f>+PRESUPUESTO!B23</f>
        <v>SUMINISTRO E INSTALACIÓN DE TUBERÍAS Y ACCESORIOS</v>
      </c>
      <c r="D139" s="715"/>
      <c r="E139" s="715"/>
      <c r="F139" s="715"/>
      <c r="G139" s="716"/>
    </row>
    <row r="141" spans="2:9" ht="21.6" customHeight="1" x14ac:dyDescent="0.25">
      <c r="B141" s="171" t="s">
        <v>459</v>
      </c>
      <c r="C141" s="171" t="s">
        <v>0</v>
      </c>
      <c r="D141" s="171" t="s">
        <v>1</v>
      </c>
      <c r="E141" s="171" t="s">
        <v>2</v>
      </c>
    </row>
    <row r="142" spans="2:9" ht="21.6" customHeight="1" x14ac:dyDescent="0.25">
      <c r="B142" s="749" t="str">
        <f>+C11</f>
        <v>Aducción 1 (Bocatoma - Desarenador)</v>
      </c>
      <c r="C142" s="485" t="s">
        <v>495</v>
      </c>
      <c r="D142" s="9" t="s">
        <v>399</v>
      </c>
      <c r="E142" s="9">
        <v>1</v>
      </c>
    </row>
    <row r="143" spans="2:9" ht="33.6" customHeight="1" x14ac:dyDescent="0.25">
      <c r="B143" s="750"/>
      <c r="C143" s="485" t="s">
        <v>494</v>
      </c>
      <c r="D143" s="9" t="s">
        <v>387</v>
      </c>
      <c r="E143" s="9">
        <f>+G11</f>
        <v>254</v>
      </c>
    </row>
    <row r="144" spans="2:9" x14ac:dyDescent="0.25">
      <c r="B144" s="750"/>
      <c r="C144" s="132" t="s">
        <v>497</v>
      </c>
      <c r="D144" s="9" t="s">
        <v>399</v>
      </c>
      <c r="E144" s="9">
        <v>1</v>
      </c>
    </row>
    <row r="145" spans="2:6" x14ac:dyDescent="0.25">
      <c r="B145" s="750"/>
      <c r="C145" s="132" t="s">
        <v>496</v>
      </c>
      <c r="D145" s="9" t="s">
        <v>399</v>
      </c>
      <c r="E145" s="9">
        <f>2*E146</f>
        <v>12</v>
      </c>
    </row>
    <row r="146" spans="2:6" x14ac:dyDescent="0.25">
      <c r="B146" s="750"/>
      <c r="C146" s="132" t="s">
        <v>532</v>
      </c>
      <c r="D146" s="9" t="s">
        <v>399</v>
      </c>
      <c r="E146" s="9">
        <v>6</v>
      </c>
    </row>
    <row r="147" spans="2:6" x14ac:dyDescent="0.25">
      <c r="B147" s="750"/>
      <c r="C147" s="132" t="s">
        <v>503</v>
      </c>
      <c r="D147" s="9" t="s">
        <v>399</v>
      </c>
      <c r="E147" s="9">
        <v>1</v>
      </c>
    </row>
    <row r="148" spans="2:6" x14ac:dyDescent="0.25">
      <c r="B148" s="750"/>
      <c r="C148" s="132" t="s">
        <v>406</v>
      </c>
      <c r="D148" s="9" t="s">
        <v>399</v>
      </c>
      <c r="E148" s="9">
        <v>1</v>
      </c>
    </row>
    <row r="149" spans="2:6" x14ac:dyDescent="0.25">
      <c r="B149" s="750"/>
      <c r="C149" s="132" t="s">
        <v>460</v>
      </c>
      <c r="D149" s="9" t="s">
        <v>399</v>
      </c>
      <c r="E149" s="9">
        <v>1</v>
      </c>
    </row>
    <row r="150" spans="2:6" x14ac:dyDescent="0.25">
      <c r="B150" s="750"/>
      <c r="C150" s="132" t="s">
        <v>498</v>
      </c>
      <c r="D150" s="9" t="s">
        <v>399</v>
      </c>
      <c r="E150" s="9">
        <v>1</v>
      </c>
    </row>
    <row r="151" spans="2:6" ht="27.6" x14ac:dyDescent="0.25">
      <c r="B151" s="750"/>
      <c r="C151" s="485" t="s">
        <v>499</v>
      </c>
      <c r="D151" s="9" t="s">
        <v>387</v>
      </c>
      <c r="E151" s="9">
        <v>10</v>
      </c>
    </row>
    <row r="152" spans="2:6" x14ac:dyDescent="0.25">
      <c r="B152" s="750"/>
      <c r="C152" s="485" t="s">
        <v>500</v>
      </c>
      <c r="D152" s="9" t="s">
        <v>399</v>
      </c>
      <c r="E152" s="9">
        <v>1</v>
      </c>
    </row>
    <row r="153" spans="2:6" x14ac:dyDescent="0.25">
      <c r="B153" s="750"/>
      <c r="C153" s="132" t="s">
        <v>501</v>
      </c>
      <c r="D153" s="9" t="s">
        <v>399</v>
      </c>
      <c r="E153" s="9">
        <v>1</v>
      </c>
    </row>
    <row r="154" spans="2:6" x14ac:dyDescent="0.25">
      <c r="B154" s="750"/>
      <c r="C154" s="132" t="s">
        <v>510</v>
      </c>
      <c r="D154" s="9" t="s">
        <v>399</v>
      </c>
      <c r="E154" s="9">
        <v>1</v>
      </c>
    </row>
    <row r="155" spans="2:6" x14ac:dyDescent="0.25">
      <c r="B155" s="750"/>
      <c r="C155" s="132" t="s">
        <v>508</v>
      </c>
      <c r="D155" s="9" t="s">
        <v>399</v>
      </c>
      <c r="E155" s="9">
        <f>+E142+2*(E144)+2*(E147)</f>
        <v>5</v>
      </c>
    </row>
    <row r="156" spans="2:6" x14ac:dyDescent="0.25">
      <c r="B156" s="751"/>
      <c r="C156" s="132" t="s">
        <v>509</v>
      </c>
      <c r="D156" s="9" t="s">
        <v>399</v>
      </c>
      <c r="E156" s="9">
        <f>+E155</f>
        <v>5</v>
      </c>
    </row>
    <row r="157" spans="2:6" x14ac:dyDescent="0.25">
      <c r="B157" s="132"/>
      <c r="C157" s="132"/>
      <c r="D157" s="9"/>
      <c r="E157" s="9"/>
    </row>
    <row r="158" spans="2:6" ht="14.4" customHeight="1" x14ac:dyDescent="0.25">
      <c r="B158" s="749" t="str">
        <f>+C12</f>
        <v>Aducción 2 (Desarenador - Abscisa K1+600)</v>
      </c>
      <c r="C158" s="485" t="s">
        <v>502</v>
      </c>
      <c r="D158" s="9" t="s">
        <v>399</v>
      </c>
      <c r="E158" s="9">
        <v>2</v>
      </c>
    </row>
    <row r="159" spans="2:6" ht="27.6" x14ac:dyDescent="0.25">
      <c r="B159" s="750"/>
      <c r="C159" s="485" t="s">
        <v>513</v>
      </c>
      <c r="D159" s="9" t="s">
        <v>387</v>
      </c>
      <c r="E159" s="9">
        <v>980</v>
      </c>
    </row>
    <row r="160" spans="2:6" ht="27.6" x14ac:dyDescent="0.25">
      <c r="B160" s="750"/>
      <c r="C160" s="485" t="s">
        <v>504</v>
      </c>
      <c r="D160" s="9" t="s">
        <v>387</v>
      </c>
      <c r="E160" s="9">
        <v>300</v>
      </c>
      <c r="F160" s="11"/>
    </row>
    <row r="161" spans="2:5" ht="27.6" x14ac:dyDescent="0.25">
      <c r="B161" s="750"/>
      <c r="C161" s="485" t="s">
        <v>514</v>
      </c>
      <c r="D161" s="9" t="s">
        <v>387</v>
      </c>
      <c r="E161" s="9">
        <v>420</v>
      </c>
    </row>
    <row r="162" spans="2:5" x14ac:dyDescent="0.25">
      <c r="B162" s="750"/>
      <c r="C162" s="132" t="s">
        <v>505</v>
      </c>
      <c r="D162" s="9" t="s">
        <v>399</v>
      </c>
      <c r="E162" s="9">
        <v>3</v>
      </c>
    </row>
    <row r="163" spans="2:5" x14ac:dyDescent="0.25">
      <c r="B163" s="750"/>
      <c r="C163" s="132" t="s">
        <v>506</v>
      </c>
      <c r="D163" s="9" t="s">
        <v>399</v>
      </c>
      <c r="E163" s="9">
        <v>3</v>
      </c>
    </row>
    <row r="164" spans="2:5" x14ac:dyDescent="0.25">
      <c r="B164" s="750"/>
      <c r="C164" s="132" t="s">
        <v>507</v>
      </c>
      <c r="D164" s="9" t="s">
        <v>399</v>
      </c>
      <c r="E164" s="9">
        <v>3</v>
      </c>
    </row>
    <row r="165" spans="2:5" x14ac:dyDescent="0.25">
      <c r="B165" s="750"/>
      <c r="C165" s="132" t="s">
        <v>406</v>
      </c>
      <c r="D165" s="9" t="s">
        <v>399</v>
      </c>
      <c r="E165" s="9">
        <v>2</v>
      </c>
    </row>
    <row r="166" spans="2:5" x14ac:dyDescent="0.25">
      <c r="B166" s="750"/>
      <c r="C166" s="132" t="s">
        <v>511</v>
      </c>
      <c r="D166" s="9" t="s">
        <v>399</v>
      </c>
      <c r="E166" s="9">
        <f>+E158+2*(E162)+2*(E165)</f>
        <v>12</v>
      </c>
    </row>
    <row r="167" spans="2:5" x14ac:dyDescent="0.25">
      <c r="B167" s="751"/>
      <c r="C167" s="132" t="s">
        <v>512</v>
      </c>
      <c r="D167" s="9" t="s">
        <v>399</v>
      </c>
      <c r="E167" s="9">
        <f>+E166</f>
        <v>12</v>
      </c>
    </row>
    <row r="169" spans="2:5" x14ac:dyDescent="0.25">
      <c r="C169" s="171" t="s">
        <v>461</v>
      </c>
      <c r="D169" s="171" t="s">
        <v>1</v>
      </c>
      <c r="E169" s="171" t="s">
        <v>2</v>
      </c>
    </row>
    <row r="170" spans="2:5" x14ac:dyDescent="0.25">
      <c r="C170" s="485" t="s">
        <v>500</v>
      </c>
      <c r="D170" s="9" t="s">
        <v>399</v>
      </c>
      <c r="E170" s="486">
        <f t="shared" ref="E170:E193" si="7">+SUMIF($C$142:$C$167,"="&amp;C170,$E$142:$E$167)</f>
        <v>1</v>
      </c>
    </row>
    <row r="171" spans="2:5" x14ac:dyDescent="0.25">
      <c r="C171" s="485" t="s">
        <v>502</v>
      </c>
      <c r="D171" s="9" t="s">
        <v>399</v>
      </c>
      <c r="E171" s="486">
        <f t="shared" si="7"/>
        <v>2</v>
      </c>
    </row>
    <row r="172" spans="2:5" x14ac:dyDescent="0.25">
      <c r="C172" s="485" t="s">
        <v>495</v>
      </c>
      <c r="D172" s="9" t="s">
        <v>399</v>
      </c>
      <c r="E172" s="486">
        <f t="shared" si="7"/>
        <v>1</v>
      </c>
    </row>
    <row r="173" spans="2:5" x14ac:dyDescent="0.25">
      <c r="C173" s="485" t="s">
        <v>501</v>
      </c>
      <c r="D173" s="9" t="s">
        <v>399</v>
      </c>
      <c r="E173" s="486">
        <f t="shared" si="7"/>
        <v>1</v>
      </c>
    </row>
    <row r="174" spans="2:5" x14ac:dyDescent="0.25">
      <c r="C174" s="485" t="s">
        <v>511</v>
      </c>
      <c r="D174" s="9" t="s">
        <v>399</v>
      </c>
      <c r="E174" s="486">
        <f t="shared" si="7"/>
        <v>12</v>
      </c>
    </row>
    <row r="175" spans="2:5" x14ac:dyDescent="0.25">
      <c r="C175" s="485" t="s">
        <v>508</v>
      </c>
      <c r="D175" s="9" t="s">
        <v>399</v>
      </c>
      <c r="E175" s="486">
        <f t="shared" si="7"/>
        <v>5</v>
      </c>
    </row>
    <row r="176" spans="2:5" x14ac:dyDescent="0.25">
      <c r="C176" s="485" t="s">
        <v>496</v>
      </c>
      <c r="D176" s="9" t="s">
        <v>399</v>
      </c>
      <c r="E176" s="486">
        <f t="shared" si="7"/>
        <v>12</v>
      </c>
    </row>
    <row r="177" spans="3:5" x14ac:dyDescent="0.25">
      <c r="C177" s="485" t="s">
        <v>509</v>
      </c>
      <c r="D177" s="9" t="s">
        <v>399</v>
      </c>
      <c r="E177" s="486">
        <f t="shared" si="7"/>
        <v>5</v>
      </c>
    </row>
    <row r="178" spans="3:5" x14ac:dyDescent="0.25">
      <c r="C178" s="485" t="s">
        <v>510</v>
      </c>
      <c r="D178" s="9" t="s">
        <v>399</v>
      </c>
      <c r="E178" s="486">
        <f t="shared" si="7"/>
        <v>1</v>
      </c>
    </row>
    <row r="179" spans="3:5" x14ac:dyDescent="0.25">
      <c r="C179" s="485" t="s">
        <v>512</v>
      </c>
      <c r="D179" s="9" t="s">
        <v>399</v>
      </c>
      <c r="E179" s="486">
        <f t="shared" si="7"/>
        <v>12</v>
      </c>
    </row>
    <row r="180" spans="3:5" x14ac:dyDescent="0.25">
      <c r="C180" s="485" t="s">
        <v>498</v>
      </c>
      <c r="D180" s="9" t="s">
        <v>399</v>
      </c>
      <c r="E180" s="486">
        <f t="shared" si="7"/>
        <v>1</v>
      </c>
    </row>
    <row r="181" spans="3:5" ht="27.6" x14ac:dyDescent="0.25">
      <c r="C181" s="485" t="s">
        <v>499</v>
      </c>
      <c r="D181" s="9" t="s">
        <v>387</v>
      </c>
      <c r="E181" s="486">
        <f t="shared" si="7"/>
        <v>10</v>
      </c>
    </row>
    <row r="182" spans="3:5" ht="27.6" x14ac:dyDescent="0.25">
      <c r="C182" s="485" t="s">
        <v>513</v>
      </c>
      <c r="D182" s="9" t="s">
        <v>387</v>
      </c>
      <c r="E182" s="486">
        <f t="shared" si="7"/>
        <v>980</v>
      </c>
    </row>
    <row r="183" spans="3:5" ht="27.6" x14ac:dyDescent="0.25">
      <c r="C183" s="485" t="s">
        <v>494</v>
      </c>
      <c r="D183" s="9" t="s">
        <v>387</v>
      </c>
      <c r="E183" s="486">
        <f t="shared" si="7"/>
        <v>254</v>
      </c>
    </row>
    <row r="184" spans="3:5" ht="27.6" x14ac:dyDescent="0.25">
      <c r="C184" s="485" t="s">
        <v>504</v>
      </c>
      <c r="D184" s="9" t="s">
        <v>387</v>
      </c>
      <c r="E184" s="486">
        <f t="shared" si="7"/>
        <v>300</v>
      </c>
    </row>
    <row r="185" spans="3:5" ht="27.6" x14ac:dyDescent="0.25">
      <c r="C185" s="485" t="s">
        <v>514</v>
      </c>
      <c r="D185" s="9" t="s">
        <v>387</v>
      </c>
      <c r="E185" s="486">
        <f t="shared" si="7"/>
        <v>420</v>
      </c>
    </row>
    <row r="186" spans="3:5" x14ac:dyDescent="0.25">
      <c r="C186" s="485" t="s">
        <v>505</v>
      </c>
      <c r="D186" s="9" t="s">
        <v>399</v>
      </c>
      <c r="E186" s="486">
        <f t="shared" si="7"/>
        <v>3</v>
      </c>
    </row>
    <row r="187" spans="3:5" x14ac:dyDescent="0.25">
      <c r="C187" s="485" t="s">
        <v>503</v>
      </c>
      <c r="D187" s="9" t="s">
        <v>399</v>
      </c>
      <c r="E187" s="486">
        <f t="shared" si="7"/>
        <v>1</v>
      </c>
    </row>
    <row r="188" spans="3:5" x14ac:dyDescent="0.25">
      <c r="C188" s="485" t="s">
        <v>506</v>
      </c>
      <c r="D188" s="9" t="s">
        <v>399</v>
      </c>
      <c r="E188" s="486">
        <f t="shared" si="7"/>
        <v>3</v>
      </c>
    </row>
    <row r="189" spans="3:5" x14ac:dyDescent="0.25">
      <c r="C189" s="485" t="s">
        <v>406</v>
      </c>
      <c r="D189" s="9" t="s">
        <v>399</v>
      </c>
      <c r="E189" s="486">
        <f t="shared" si="7"/>
        <v>3</v>
      </c>
    </row>
    <row r="190" spans="3:5" x14ac:dyDescent="0.25">
      <c r="C190" s="485" t="s">
        <v>497</v>
      </c>
      <c r="D190" s="9" t="s">
        <v>399</v>
      </c>
      <c r="E190" s="486">
        <f t="shared" si="7"/>
        <v>1</v>
      </c>
    </row>
    <row r="191" spans="3:5" x14ac:dyDescent="0.25">
      <c r="C191" s="485" t="s">
        <v>507</v>
      </c>
      <c r="D191" s="9" t="s">
        <v>399</v>
      </c>
      <c r="E191" s="486">
        <f t="shared" si="7"/>
        <v>3</v>
      </c>
    </row>
    <row r="192" spans="3:5" x14ac:dyDescent="0.25">
      <c r="C192" s="485" t="s">
        <v>460</v>
      </c>
      <c r="D192" s="9" t="s">
        <v>399</v>
      </c>
      <c r="E192" s="486">
        <f t="shared" si="7"/>
        <v>1</v>
      </c>
    </row>
    <row r="193" spans="2:7" x14ac:dyDescent="0.25">
      <c r="C193" s="485" t="s">
        <v>532</v>
      </c>
      <c r="D193" s="9" t="s">
        <v>399</v>
      </c>
      <c r="E193" s="486">
        <f t="shared" si="7"/>
        <v>6</v>
      </c>
    </row>
    <row r="196" spans="2:7" x14ac:dyDescent="0.25">
      <c r="B196" s="549">
        <f>+PRESUPUESTO!A47</f>
        <v>4</v>
      </c>
      <c r="C196" s="715" t="str">
        <f>+PRESUPUESTO!B47</f>
        <v>ACERO DE REFUERZO</v>
      </c>
      <c r="D196" s="715"/>
      <c r="E196" s="715"/>
      <c r="F196" s="715"/>
      <c r="G196" s="716"/>
    </row>
    <row r="198" spans="2:7" ht="18" customHeight="1" x14ac:dyDescent="0.25">
      <c r="B198" s="714" t="str">
        <f>+PRESUPUESTO!B48</f>
        <v xml:space="preserve">SUMINISTRO E INSTALACIÓN DE ACERO Fy = 60.000 PSI D &gt; 1/4" </v>
      </c>
      <c r="C198" s="715"/>
      <c r="D198" s="715"/>
      <c r="E198" s="715"/>
      <c r="F198" s="127" t="str">
        <f>+PRESUPUESTO!C48</f>
        <v>KG</v>
      </c>
      <c r="G198" s="512">
        <f>ROUND((G203*J213)+(G207*2*(J218+J224)),0)</f>
        <v>2916</v>
      </c>
    </row>
    <row r="200" spans="2:7" x14ac:dyDescent="0.25">
      <c r="B200" s="166"/>
      <c r="C200" s="552" t="s">
        <v>515</v>
      </c>
      <c r="D200" s="553"/>
      <c r="E200" s="174" t="s">
        <v>516</v>
      </c>
      <c r="F200" s="174" t="s">
        <v>517</v>
      </c>
      <c r="G200" s="174" t="s">
        <v>2</v>
      </c>
    </row>
    <row r="201" spans="2:7" x14ac:dyDescent="0.25">
      <c r="C201" s="550" t="str">
        <f>+C11</f>
        <v>Aducción 1 (Bocatoma - Desarenador)</v>
      </c>
      <c r="D201" s="551"/>
      <c r="E201" s="554">
        <f>+E149</f>
        <v>1</v>
      </c>
      <c r="F201" s="554">
        <f>+E144</f>
        <v>1</v>
      </c>
      <c r="G201" s="175">
        <f>SUM(E201:F201)</f>
        <v>2</v>
      </c>
    </row>
    <row r="202" spans="2:7" x14ac:dyDescent="0.25">
      <c r="C202" s="550" t="str">
        <f>+C12</f>
        <v>Aducción 2 (Desarenador - Abscisa K1+600)</v>
      </c>
      <c r="D202" s="551"/>
      <c r="E202" s="554">
        <f>+E164</f>
        <v>3</v>
      </c>
      <c r="F202" s="554">
        <f>+E165</f>
        <v>2</v>
      </c>
      <c r="G202" s="175">
        <f>SUM(E202:F202)</f>
        <v>5</v>
      </c>
    </row>
    <row r="203" spans="2:7" x14ac:dyDescent="0.25">
      <c r="C203" s="743" t="s">
        <v>114</v>
      </c>
      <c r="D203" s="744"/>
      <c r="E203" s="744"/>
      <c r="F203" s="745"/>
      <c r="G203" s="176">
        <f>SUM(G201:G202)</f>
        <v>7</v>
      </c>
    </row>
    <row r="205" spans="2:7" x14ac:dyDescent="0.25">
      <c r="B205" s="166"/>
      <c r="C205" s="740" t="s">
        <v>475</v>
      </c>
      <c r="D205" s="741"/>
      <c r="E205" s="741"/>
      <c r="F205" s="742"/>
      <c r="G205" s="174" t="s">
        <v>2</v>
      </c>
    </row>
    <row r="206" spans="2:7" x14ac:dyDescent="0.25">
      <c r="C206" s="746" t="str">
        <f>+C11</f>
        <v>Aducción 1 (Bocatoma - Desarenador)</v>
      </c>
      <c r="D206" s="747"/>
      <c r="E206" s="747"/>
      <c r="F206" s="748"/>
      <c r="G206" s="175">
        <f>+E193</f>
        <v>6</v>
      </c>
    </row>
    <row r="207" spans="2:7" x14ac:dyDescent="0.25">
      <c r="C207" s="743" t="s">
        <v>468</v>
      </c>
      <c r="D207" s="744"/>
      <c r="E207" s="744"/>
      <c r="F207" s="745"/>
      <c r="G207" s="176">
        <f>SUM(G206:G206)</f>
        <v>6</v>
      </c>
    </row>
    <row r="209" spans="2:10" ht="41.4" x14ac:dyDescent="0.25">
      <c r="B209" s="172" t="s">
        <v>272</v>
      </c>
      <c r="C209" s="172" t="s">
        <v>536</v>
      </c>
      <c r="D209" s="172" t="s">
        <v>123</v>
      </c>
      <c r="E209" s="172" t="s">
        <v>273</v>
      </c>
      <c r="F209" s="172" t="s">
        <v>274</v>
      </c>
      <c r="G209" s="172" t="s">
        <v>275</v>
      </c>
      <c r="H209" s="172" t="s">
        <v>2</v>
      </c>
      <c r="I209" s="172" t="s">
        <v>276</v>
      </c>
      <c r="J209" s="172" t="s">
        <v>277</v>
      </c>
    </row>
    <row r="210" spans="2:10" x14ac:dyDescent="0.25">
      <c r="B210" s="795" t="s">
        <v>572</v>
      </c>
      <c r="C210" s="796" t="str">
        <f>+C201&amp; CHAR(10) &amp;C202</f>
        <v>Aducción 1 (Bocatoma - Desarenador)
Aducción 2 (Desarenador - Abscisa K1+600)</v>
      </c>
      <c r="D210" s="9">
        <v>1</v>
      </c>
      <c r="E210" s="9">
        <v>3.09</v>
      </c>
      <c r="F210" s="9">
        <v>3</v>
      </c>
      <c r="G210" s="569" t="s">
        <v>535</v>
      </c>
      <c r="H210" s="9">
        <v>12</v>
      </c>
      <c r="I210" s="9">
        <v>0.55700000000000005</v>
      </c>
      <c r="J210" s="163">
        <f>+E210*H210*I210</f>
        <v>20.653560000000002</v>
      </c>
    </row>
    <row r="211" spans="2:10" x14ac:dyDescent="0.25">
      <c r="B211" s="795"/>
      <c r="C211" s="796"/>
      <c r="D211" s="9">
        <v>2</v>
      </c>
      <c r="E211" s="9">
        <v>2.4500000000000002</v>
      </c>
      <c r="F211" s="9">
        <v>3</v>
      </c>
      <c r="G211" s="569" t="s">
        <v>535</v>
      </c>
      <c r="H211" s="9">
        <v>5</v>
      </c>
      <c r="I211" s="9">
        <v>0.55700000000000005</v>
      </c>
      <c r="J211" s="163">
        <f>+E211*H211*I211</f>
        <v>6.8232500000000007</v>
      </c>
    </row>
    <row r="212" spans="2:10" x14ac:dyDescent="0.25">
      <c r="B212" s="795"/>
      <c r="C212" s="796"/>
      <c r="D212" s="9">
        <v>3</v>
      </c>
      <c r="E212" s="133">
        <v>2.4300000000000002</v>
      </c>
      <c r="F212" s="133">
        <v>3</v>
      </c>
      <c r="G212" s="569" t="s">
        <v>535</v>
      </c>
      <c r="H212" s="133">
        <v>5</v>
      </c>
      <c r="I212" s="9">
        <v>0.55700000000000005</v>
      </c>
      <c r="J212" s="163">
        <f>+E212*H212*I212</f>
        <v>6.7675500000000008</v>
      </c>
    </row>
    <row r="213" spans="2:10" ht="14.4" customHeight="1" x14ac:dyDescent="0.25">
      <c r="C213" s="730" t="s">
        <v>537</v>
      </c>
      <c r="D213" s="730"/>
      <c r="E213" s="730"/>
      <c r="F213" s="730"/>
      <c r="G213" s="730"/>
      <c r="H213" s="730"/>
      <c r="I213" s="730"/>
      <c r="J213" s="173">
        <f>SUM(J210:J212)</f>
        <v>34.244360000000007</v>
      </c>
    </row>
    <row r="214" spans="2:10" ht="14.4" customHeight="1" x14ac:dyDescent="0.25">
      <c r="C214" s="570"/>
      <c r="D214" s="570"/>
      <c r="E214" s="570"/>
      <c r="F214" s="570"/>
      <c r="G214" s="570"/>
      <c r="H214" s="570"/>
      <c r="I214" s="570"/>
      <c r="J214" s="571"/>
    </row>
    <row r="215" spans="2:10" ht="41.4" x14ac:dyDescent="0.25">
      <c r="B215" s="172" t="s">
        <v>272</v>
      </c>
      <c r="C215" s="172" t="s">
        <v>536</v>
      </c>
      <c r="D215" s="172" t="s">
        <v>123</v>
      </c>
      <c r="E215" s="172" t="s">
        <v>273</v>
      </c>
      <c r="F215" s="172" t="s">
        <v>274</v>
      </c>
      <c r="G215" s="172" t="s">
        <v>275</v>
      </c>
      <c r="H215" s="172" t="s">
        <v>2</v>
      </c>
      <c r="I215" s="172" t="s">
        <v>276</v>
      </c>
      <c r="J215" s="172" t="s">
        <v>277</v>
      </c>
    </row>
    <row r="216" spans="2:10" ht="15" customHeight="1" x14ac:dyDescent="0.25">
      <c r="B216" s="749" t="s">
        <v>573</v>
      </c>
      <c r="C216" s="784" t="str">
        <f>+C201</f>
        <v>Aducción 1 (Bocatoma - Desarenador)</v>
      </c>
      <c r="D216" s="9" t="s">
        <v>575</v>
      </c>
      <c r="E216" s="486">
        <v>2.4</v>
      </c>
      <c r="F216" s="9">
        <v>5</v>
      </c>
      <c r="G216" s="569" t="s">
        <v>563</v>
      </c>
      <c r="H216" s="9">
        <v>7</v>
      </c>
      <c r="I216" s="9">
        <v>1.56</v>
      </c>
      <c r="J216" s="163">
        <f>+E216*H216*I216</f>
        <v>26.208000000000002</v>
      </c>
    </row>
    <row r="217" spans="2:10" ht="14.4" customHeight="1" x14ac:dyDescent="0.25">
      <c r="B217" s="751"/>
      <c r="C217" s="785"/>
      <c r="D217" s="9" t="s">
        <v>576</v>
      </c>
      <c r="E217" s="486">
        <v>2.4</v>
      </c>
      <c r="F217" s="9">
        <v>5</v>
      </c>
      <c r="G217" s="569" t="s">
        <v>563</v>
      </c>
      <c r="H217" s="9">
        <v>7</v>
      </c>
      <c r="I217" s="9">
        <v>1.56</v>
      </c>
      <c r="J217" s="163">
        <f>+E217*H217*I217</f>
        <v>26.208000000000002</v>
      </c>
    </row>
    <row r="218" spans="2:10" ht="14.4" customHeight="1" x14ac:dyDescent="0.25">
      <c r="C218" s="730" t="s">
        <v>574</v>
      </c>
      <c r="D218" s="730"/>
      <c r="E218" s="730"/>
      <c r="F218" s="730"/>
      <c r="G218" s="730"/>
      <c r="H218" s="730"/>
      <c r="I218" s="730"/>
      <c r="J218" s="173">
        <f>SUM(J216:J217)</f>
        <v>52.416000000000004</v>
      </c>
    </row>
    <row r="219" spans="2:10" ht="14.4" customHeight="1" x14ac:dyDescent="0.25"/>
    <row r="220" spans="2:10" ht="41.4" x14ac:dyDescent="0.25">
      <c r="B220" s="172" t="s">
        <v>272</v>
      </c>
      <c r="C220" s="172" t="s">
        <v>536</v>
      </c>
      <c r="D220" s="172" t="s">
        <v>123</v>
      </c>
      <c r="E220" s="172" t="s">
        <v>273</v>
      </c>
      <c r="F220" s="172" t="s">
        <v>274</v>
      </c>
      <c r="G220" s="172" t="s">
        <v>275</v>
      </c>
      <c r="H220" s="172" t="s">
        <v>2</v>
      </c>
      <c r="I220" s="172" t="s">
        <v>276</v>
      </c>
      <c r="J220" s="172" t="s">
        <v>277</v>
      </c>
    </row>
    <row r="221" spans="2:10" ht="14.4" customHeight="1" x14ac:dyDescent="0.25">
      <c r="B221" s="749" t="s">
        <v>582</v>
      </c>
      <c r="C221" s="784" t="str">
        <f>+C206</f>
        <v>Aducción 1 (Bocatoma - Desarenador)</v>
      </c>
      <c r="D221" s="9" t="s">
        <v>577</v>
      </c>
      <c r="E221" s="486">
        <v>4.5</v>
      </c>
      <c r="F221" s="9">
        <v>8</v>
      </c>
      <c r="G221" s="569" t="s">
        <v>578</v>
      </c>
      <c r="H221" s="9">
        <v>8</v>
      </c>
      <c r="I221" s="163">
        <v>3.9750000000000001</v>
      </c>
      <c r="J221" s="163">
        <f>+E221*H221*I221</f>
        <v>143.1</v>
      </c>
    </row>
    <row r="222" spans="2:10" ht="14.4" customHeight="1" x14ac:dyDescent="0.25">
      <c r="B222" s="751"/>
      <c r="C222" s="785"/>
      <c r="D222" s="9" t="s">
        <v>579</v>
      </c>
      <c r="E222" s="486">
        <f>+PI()*(0.35)+0.2</f>
        <v>1.2995574287564275</v>
      </c>
      <c r="F222" s="9">
        <v>3</v>
      </c>
      <c r="G222" s="569" t="s">
        <v>535</v>
      </c>
      <c r="H222" s="605">
        <f>2/0.075</f>
        <v>26.666666666666668</v>
      </c>
      <c r="I222" s="9">
        <v>0.55700000000000005</v>
      </c>
      <c r="J222" s="163">
        <f>+E222*H222*I222</f>
        <v>19.302759675128804</v>
      </c>
    </row>
    <row r="223" spans="2:10" ht="14.4" customHeight="1" x14ac:dyDescent="0.25">
      <c r="B223" s="165"/>
      <c r="C223" s="568"/>
      <c r="D223" s="9" t="s">
        <v>580</v>
      </c>
      <c r="E223" s="486">
        <f>+PI()*(0.35)+0.2</f>
        <v>1.2995574287564275</v>
      </c>
      <c r="F223" s="9">
        <v>3</v>
      </c>
      <c r="G223" s="569" t="s">
        <v>535</v>
      </c>
      <c r="H223" s="605">
        <f>1.7/0.15</f>
        <v>11.333333333333334</v>
      </c>
      <c r="I223" s="9">
        <v>0.55700000000000005</v>
      </c>
      <c r="J223" s="163">
        <f>+E223*H223*I223</f>
        <v>8.2036728619297428</v>
      </c>
    </row>
    <row r="224" spans="2:10" ht="14.4" customHeight="1" x14ac:dyDescent="0.25">
      <c r="C224" s="730" t="s">
        <v>574</v>
      </c>
      <c r="D224" s="730"/>
      <c r="E224" s="730"/>
      <c r="F224" s="730"/>
      <c r="G224" s="730"/>
      <c r="H224" s="730"/>
      <c r="I224" s="730"/>
      <c r="J224" s="173">
        <f>SUM(J221:J223)</f>
        <v>170.60643253705854</v>
      </c>
    </row>
    <row r="225" spans="1:13" ht="14.4" customHeight="1" x14ac:dyDescent="0.25">
      <c r="C225" s="570"/>
      <c r="D225" s="570"/>
      <c r="E225" s="570"/>
      <c r="F225" s="570"/>
      <c r="G225" s="570"/>
      <c r="H225" s="570"/>
      <c r="I225" s="570"/>
      <c r="J225" s="571"/>
    </row>
    <row r="226" spans="1:13" ht="14.4" customHeight="1" x14ac:dyDescent="0.25">
      <c r="C226" s="570"/>
      <c r="D226" s="570"/>
      <c r="E226" s="570"/>
      <c r="F226" s="570"/>
      <c r="G226" s="570"/>
      <c r="H226" s="570"/>
      <c r="I226" s="570"/>
      <c r="J226" s="571"/>
    </row>
    <row r="227" spans="1:13" x14ac:dyDescent="0.25">
      <c r="B227" s="549">
        <f>+PRESUPUESTO!A49</f>
        <v>5</v>
      </c>
      <c r="C227" s="715" t="str">
        <f>+PRESUPUESTO!B49</f>
        <v>OBRAS EN CONCRETO</v>
      </c>
      <c r="D227" s="715"/>
      <c r="E227" s="715"/>
      <c r="F227" s="715"/>
      <c r="G227" s="716"/>
    </row>
    <row r="229" spans="1:13" ht="36" customHeight="1" x14ac:dyDescent="0.25">
      <c r="B229" s="797" t="str">
        <f>+PRESUPUESTO!B50</f>
        <v>CAJA DE INSPECCIÓN DE 1.10 x 1.10 x 1.10 m, EN CONCRETO F'C 28 MPA (4000 PSI), INCLUYE ACARREO HORIZONTAL EN OBRA</v>
      </c>
      <c r="C229" s="797"/>
      <c r="D229" s="797"/>
      <c r="E229" s="797"/>
      <c r="F229" s="513" t="str">
        <f>+PRESUPUESTO!C50</f>
        <v>UN</v>
      </c>
      <c r="G229" s="514">
        <f>+G203</f>
        <v>7</v>
      </c>
    </row>
    <row r="231" spans="1:13" x14ac:dyDescent="0.25">
      <c r="D231" s="177" t="s">
        <v>118</v>
      </c>
      <c r="E231" s="177" t="s">
        <v>119</v>
      </c>
      <c r="F231" s="177" t="s">
        <v>120</v>
      </c>
      <c r="G231" s="132"/>
    </row>
    <row r="232" spans="1:13" x14ac:dyDescent="0.25">
      <c r="C232" s="132" t="s">
        <v>356</v>
      </c>
      <c r="D232" s="169">
        <v>1.5</v>
      </c>
      <c r="E232" s="169">
        <v>1.3</v>
      </c>
      <c r="F232" s="178">
        <v>0.15</v>
      </c>
      <c r="G232" s="169">
        <f>+PRODUCT(D232:F232)</f>
        <v>0.29250000000000004</v>
      </c>
    </row>
    <row r="233" spans="1:13" x14ac:dyDescent="0.25">
      <c r="C233" s="132" t="s">
        <v>357</v>
      </c>
      <c r="D233" s="169">
        <f>1+0.15+1.2+0.15</f>
        <v>2.4999999999999996</v>
      </c>
      <c r="E233" s="169">
        <v>1.3</v>
      </c>
      <c r="F233" s="178">
        <v>0.15</v>
      </c>
      <c r="G233" s="169">
        <f>+PRODUCT(D233:F233)*2</f>
        <v>0.97499999999999987</v>
      </c>
    </row>
    <row r="234" spans="1:13" x14ac:dyDescent="0.25">
      <c r="C234" s="132" t="s">
        <v>358</v>
      </c>
      <c r="D234" s="169">
        <f>+D233</f>
        <v>2.4999999999999996</v>
      </c>
      <c r="E234" s="169">
        <v>1.3</v>
      </c>
      <c r="F234" s="178">
        <v>0.15</v>
      </c>
      <c r="G234" s="169">
        <f>+PRODUCT(D234:F234)*2</f>
        <v>0.97499999999999987</v>
      </c>
    </row>
    <row r="235" spans="1:13" x14ac:dyDescent="0.25">
      <c r="C235" s="132" t="s">
        <v>121</v>
      </c>
      <c r="D235" s="169">
        <f>+D232</f>
        <v>1.5</v>
      </c>
      <c r="E235" s="169">
        <f>+E232</f>
        <v>1.3</v>
      </c>
      <c r="F235" s="178">
        <v>7.0000000000000007E-2</v>
      </c>
      <c r="G235" s="169">
        <f>+PRODUCT(D235:F235)</f>
        <v>0.13650000000000004</v>
      </c>
      <c r="H235" s="11"/>
      <c r="I235" s="11"/>
      <c r="J235" s="11"/>
      <c r="K235" s="11"/>
      <c r="L235" s="11"/>
      <c r="M235" s="11"/>
    </row>
    <row r="236" spans="1:13" x14ac:dyDescent="0.25">
      <c r="C236" s="132" t="s">
        <v>359</v>
      </c>
      <c r="D236" s="133">
        <v>1.1499999999999999</v>
      </c>
      <c r="E236" s="133">
        <f>0.7+0.7</f>
        <v>1.4</v>
      </c>
      <c r="F236" s="178">
        <v>7.0000000000000007E-2</v>
      </c>
      <c r="G236" s="169">
        <f>-PRODUCT(D236:F236)</f>
        <v>-0.11270000000000001</v>
      </c>
      <c r="H236" s="11"/>
      <c r="I236" s="11"/>
      <c r="J236" s="11"/>
      <c r="K236" s="11"/>
      <c r="L236" s="11"/>
      <c r="M236" s="11"/>
    </row>
    <row r="237" spans="1:13" x14ac:dyDescent="0.25">
      <c r="C237" s="132" t="s">
        <v>122</v>
      </c>
      <c r="D237" s="133">
        <v>0.4</v>
      </c>
      <c r="E237" s="133">
        <v>0.4</v>
      </c>
      <c r="F237" s="178">
        <v>0.2</v>
      </c>
      <c r="G237" s="133">
        <f>+PRODUCT(D237:F237)</f>
        <v>3.2000000000000008E-2</v>
      </c>
      <c r="H237" s="11"/>
      <c r="I237" s="11"/>
      <c r="J237" s="11"/>
      <c r="K237" s="11"/>
      <c r="L237" s="11"/>
      <c r="M237" s="11"/>
    </row>
    <row r="238" spans="1:13" s="166" customFormat="1" x14ac:dyDescent="0.25">
      <c r="A238" s="165"/>
      <c r="C238" s="798" t="s">
        <v>360</v>
      </c>
      <c r="D238" s="798"/>
      <c r="E238" s="798"/>
      <c r="F238" s="798"/>
      <c r="G238" s="173">
        <f>SUM(G232:G237)</f>
        <v>2.2982999999999998</v>
      </c>
      <c r="H238" s="165"/>
      <c r="I238" s="165"/>
      <c r="J238" s="165"/>
      <c r="K238" s="165"/>
      <c r="L238" s="165"/>
      <c r="M238" s="165"/>
    </row>
    <row r="239" spans="1:13" x14ac:dyDescent="0.25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1" spans="2:8" x14ac:dyDescent="0.25">
      <c r="B241" s="729" t="str">
        <f>+PRESUPUESTO!B51</f>
        <v>CONCRETO PARA SILLETAS, ATRAQUES Y ANCLAJES (CONCRETO 21 MPA)</v>
      </c>
      <c r="C241" s="729"/>
      <c r="D241" s="729"/>
      <c r="E241" s="729"/>
      <c r="F241" s="729"/>
      <c r="G241" s="489" t="str">
        <f>+PRESUPUESTO!C51</f>
        <v>M3</v>
      </c>
      <c r="H241" s="490">
        <f>+H247</f>
        <v>1.625</v>
      </c>
    </row>
    <row r="243" spans="2:8" ht="15" x14ac:dyDescent="0.25">
      <c r="B243" s="128"/>
      <c r="C243" s="731" t="s">
        <v>469</v>
      </c>
      <c r="D243" s="171" t="s">
        <v>2</v>
      </c>
      <c r="E243" s="172" t="s">
        <v>285</v>
      </c>
      <c r="F243" s="172" t="s">
        <v>471</v>
      </c>
      <c r="G243" s="172" t="s">
        <v>472</v>
      </c>
      <c r="H243" s="172" t="s">
        <v>117</v>
      </c>
    </row>
    <row r="244" spans="2:8" ht="15" x14ac:dyDescent="0.25">
      <c r="B244" s="126"/>
      <c r="C244" s="732"/>
      <c r="D244" s="171" t="s">
        <v>399</v>
      </c>
      <c r="E244" s="171" t="s">
        <v>387</v>
      </c>
      <c r="F244" s="171" t="s">
        <v>387</v>
      </c>
      <c r="G244" s="171" t="s">
        <v>387</v>
      </c>
      <c r="H244" s="171" t="s">
        <v>256</v>
      </c>
    </row>
    <row r="245" spans="2:8" ht="15" x14ac:dyDescent="0.25">
      <c r="B245" s="126"/>
      <c r="C245" s="132" t="str">
        <f>+C176</f>
        <v>CODO 45° PEAD PN10 DN 160 mm (Ø6")</v>
      </c>
      <c r="D245" s="486">
        <f>+E176</f>
        <v>12</v>
      </c>
      <c r="E245" s="179">
        <v>0.5</v>
      </c>
      <c r="F245" s="486">
        <v>0.5</v>
      </c>
      <c r="G245" s="486">
        <v>0.5</v>
      </c>
      <c r="H245" s="486">
        <f>+PRODUCT(D245:G245)</f>
        <v>1.5</v>
      </c>
    </row>
    <row r="246" spans="2:8" ht="15" x14ac:dyDescent="0.25">
      <c r="B246" s="126"/>
      <c r="C246" s="132"/>
      <c r="D246" s="486">
        <v>1</v>
      </c>
      <c r="E246" s="179">
        <v>0.5</v>
      </c>
      <c r="F246" s="486">
        <v>0.5</v>
      </c>
      <c r="G246" s="486">
        <v>0.5</v>
      </c>
      <c r="H246" s="486">
        <f>+PRODUCT(D246:G246)</f>
        <v>0.125</v>
      </c>
    </row>
    <row r="247" spans="2:8" ht="15" x14ac:dyDescent="0.25">
      <c r="B247" s="126"/>
      <c r="C247" s="730" t="s">
        <v>470</v>
      </c>
      <c r="D247" s="730"/>
      <c r="E247" s="730"/>
      <c r="F247" s="730"/>
      <c r="G247" s="730"/>
      <c r="H247" s="181">
        <f>SUM(H245:H246)</f>
        <v>1.625</v>
      </c>
    </row>
    <row r="250" spans="2:8" x14ac:dyDescent="0.25">
      <c r="B250" s="729" t="str">
        <f>+PRESUPUESTO!B52</f>
        <v>CONCRETO APOYO DE VIADUCTO (PEDESTALES - PILOTES) F'C 24 MPA (3500 PSI), INCLUYE ACARREO HORIZONTAL EN OBRA</v>
      </c>
      <c r="C250" s="729"/>
      <c r="D250" s="729"/>
      <c r="E250" s="729"/>
      <c r="F250" s="729"/>
      <c r="G250" s="489" t="str">
        <f>+PRESUPUESTO!C52</f>
        <v>M3</v>
      </c>
      <c r="H250" s="490">
        <f>+ROUND(G254*(H260+H265),0)</f>
        <v>11</v>
      </c>
    </row>
    <row r="252" spans="2:8" x14ac:dyDescent="0.25">
      <c r="C252" s="740" t="s">
        <v>555</v>
      </c>
      <c r="D252" s="741"/>
      <c r="E252" s="741"/>
      <c r="F252" s="742"/>
      <c r="G252" s="174" t="s">
        <v>2</v>
      </c>
    </row>
    <row r="253" spans="2:8" x14ac:dyDescent="0.25">
      <c r="C253" s="746" t="str">
        <f>+C206</f>
        <v>Aducción 1 (Bocatoma - Desarenador)</v>
      </c>
      <c r="D253" s="747"/>
      <c r="E253" s="747"/>
      <c r="F253" s="748"/>
      <c r="G253" s="175">
        <f>+G206</f>
        <v>6</v>
      </c>
    </row>
    <row r="254" spans="2:8" x14ac:dyDescent="0.25">
      <c r="C254" s="743" t="s">
        <v>468</v>
      </c>
      <c r="D254" s="744"/>
      <c r="E254" s="744"/>
      <c r="F254" s="745"/>
      <c r="G254" s="176">
        <f>SUM(G253:G253)</f>
        <v>6</v>
      </c>
    </row>
    <row r="257" spans="1:13" ht="15" x14ac:dyDescent="0.25">
      <c r="B257" s="128"/>
      <c r="C257" s="731" t="s">
        <v>469</v>
      </c>
      <c r="D257" s="171" t="s">
        <v>2</v>
      </c>
      <c r="E257" s="172" t="s">
        <v>285</v>
      </c>
      <c r="F257" s="172" t="s">
        <v>471</v>
      </c>
      <c r="G257" s="172" t="s">
        <v>472</v>
      </c>
      <c r="H257" s="172" t="s">
        <v>117</v>
      </c>
    </row>
    <row r="258" spans="1:13" ht="15" x14ac:dyDescent="0.25">
      <c r="B258" s="126"/>
      <c r="C258" s="732"/>
      <c r="D258" s="171" t="s">
        <v>399</v>
      </c>
      <c r="E258" s="171" t="s">
        <v>387</v>
      </c>
      <c r="F258" s="171" t="s">
        <v>387</v>
      </c>
      <c r="G258" s="171" t="s">
        <v>387</v>
      </c>
      <c r="H258" s="171" t="s">
        <v>256</v>
      </c>
    </row>
    <row r="259" spans="1:13" ht="15" x14ac:dyDescent="0.25">
      <c r="B259" s="126"/>
      <c r="C259" s="132" t="s">
        <v>566</v>
      </c>
      <c r="D259" s="9">
        <v>2</v>
      </c>
      <c r="E259" s="179">
        <v>0.7</v>
      </c>
      <c r="F259" s="486">
        <v>1</v>
      </c>
      <c r="G259" s="486">
        <v>0.3</v>
      </c>
      <c r="H259" s="486">
        <f>+PRODUCT(D259:G259)</f>
        <v>0.42</v>
      </c>
    </row>
    <row r="260" spans="1:13" ht="15" x14ac:dyDescent="0.25">
      <c r="B260" s="126"/>
      <c r="C260" s="730" t="s">
        <v>470</v>
      </c>
      <c r="D260" s="730"/>
      <c r="E260" s="730"/>
      <c r="F260" s="730"/>
      <c r="G260" s="730"/>
      <c r="H260" s="181">
        <f>(SUM(H259:H259))</f>
        <v>0.42</v>
      </c>
    </row>
    <row r="262" spans="1:13" x14ac:dyDescent="0.25">
      <c r="C262" s="713" t="s">
        <v>469</v>
      </c>
      <c r="D262" s="713"/>
      <c r="E262" s="171" t="s">
        <v>2</v>
      </c>
      <c r="F262" s="172" t="s">
        <v>567</v>
      </c>
      <c r="G262" s="172" t="s">
        <v>472</v>
      </c>
      <c r="H262" s="172" t="s">
        <v>117</v>
      </c>
    </row>
    <row r="263" spans="1:13" x14ac:dyDescent="0.25">
      <c r="C263" s="713"/>
      <c r="D263" s="713"/>
      <c r="E263" s="171" t="s">
        <v>399</v>
      </c>
      <c r="F263" s="171" t="s">
        <v>387</v>
      </c>
      <c r="G263" s="171" t="s">
        <v>387</v>
      </c>
      <c r="H263" s="171" t="s">
        <v>256</v>
      </c>
    </row>
    <row r="264" spans="1:13" x14ac:dyDescent="0.25">
      <c r="C264" s="769" t="s">
        <v>568</v>
      </c>
      <c r="D264" s="769"/>
      <c r="E264" s="9">
        <f>+E90</f>
        <v>2</v>
      </c>
      <c r="F264" s="179">
        <v>0.5</v>
      </c>
      <c r="G264" s="486">
        <f>+F90</f>
        <v>3.7</v>
      </c>
      <c r="H264" s="486">
        <f>E264*(PI()*(F264^2)/4)*G264</f>
        <v>1.4529866022852793</v>
      </c>
    </row>
    <row r="265" spans="1:13" x14ac:dyDescent="0.25">
      <c r="C265" s="730" t="s">
        <v>470</v>
      </c>
      <c r="D265" s="730"/>
      <c r="E265" s="730"/>
      <c r="F265" s="730"/>
      <c r="G265" s="730"/>
      <c r="H265" s="181">
        <f>(SUM(H264:H264))</f>
        <v>1.4529866022852793</v>
      </c>
    </row>
    <row r="268" spans="1:13" x14ac:dyDescent="0.25">
      <c r="B268" s="549">
        <f>+PRESUPUESTO!A53</f>
        <v>6</v>
      </c>
      <c r="C268" s="715" t="str">
        <f>+PRESUPUESTO!B53</f>
        <v>VARIOS</v>
      </c>
      <c r="D268" s="715"/>
      <c r="E268" s="715"/>
      <c r="F268" s="715"/>
      <c r="G268" s="716"/>
    </row>
    <row r="270" spans="1:13" ht="30" customHeight="1" x14ac:dyDescent="0.25">
      <c r="B270" s="714" t="str">
        <f>+PRESUPUESTO!B54</f>
        <v>SUMINISTRO E INSTALACIÓN DE TAPA EN LAMINA DE ALFAJOR PARA CAJA DE VALVULA 0.95 X 0.95, INCLUYE ACARREO HORIZONTAL EN OBRA</v>
      </c>
      <c r="C270" s="715"/>
      <c r="D270" s="715"/>
      <c r="E270" s="715"/>
      <c r="F270" s="127" t="str">
        <f>+PRESUPUESTO!C54</f>
        <v>UN</v>
      </c>
      <c r="G270" s="490">
        <f>+G276</f>
        <v>7</v>
      </c>
    </row>
    <row r="272" spans="1:13" s="166" customFormat="1" x14ac:dyDescent="0.25">
      <c r="A272" s="165"/>
      <c r="B272" s="733"/>
      <c r="C272" s="752" t="s">
        <v>112</v>
      </c>
      <c r="D272" s="753"/>
      <c r="E272" s="753"/>
      <c r="F272" s="754"/>
      <c r="G272" s="172" t="s">
        <v>114</v>
      </c>
      <c r="H272" s="165"/>
      <c r="I272" s="10"/>
      <c r="J272" s="10"/>
      <c r="K272" s="165"/>
      <c r="L272" s="165"/>
      <c r="M272" s="165"/>
    </row>
    <row r="273" spans="2:13" x14ac:dyDescent="0.25">
      <c r="B273" s="733"/>
      <c r="C273" s="755"/>
      <c r="D273" s="756"/>
      <c r="E273" s="756"/>
      <c r="F273" s="757"/>
      <c r="G273" s="171" t="s">
        <v>399</v>
      </c>
      <c r="I273" s="264"/>
      <c r="L273" s="11"/>
      <c r="M273" s="11"/>
    </row>
    <row r="274" spans="2:13" x14ac:dyDescent="0.25">
      <c r="B274" s="11"/>
      <c r="C274" s="734" t="str">
        <f>+C201</f>
        <v>Aducción 1 (Bocatoma - Desarenador)</v>
      </c>
      <c r="D274" s="735"/>
      <c r="E274" s="735"/>
      <c r="F274" s="736"/>
      <c r="G274" s="486">
        <f>(G201)</f>
        <v>2</v>
      </c>
      <c r="H274" s="11"/>
      <c r="K274" s="11"/>
      <c r="L274" s="11"/>
      <c r="M274" s="11"/>
    </row>
    <row r="275" spans="2:13" x14ac:dyDescent="0.25">
      <c r="B275" s="11"/>
      <c r="C275" s="734" t="str">
        <f>+C202</f>
        <v>Aducción 2 (Desarenador - Abscisa K1+600)</v>
      </c>
      <c r="D275" s="735"/>
      <c r="E275" s="735"/>
      <c r="F275" s="736"/>
      <c r="G275" s="486">
        <f>(G202)</f>
        <v>5</v>
      </c>
      <c r="H275" s="11"/>
      <c r="K275" s="11"/>
      <c r="L275" s="11"/>
      <c r="M275" s="11"/>
    </row>
    <row r="276" spans="2:13" x14ac:dyDescent="0.25">
      <c r="B276" s="136"/>
      <c r="C276" s="713" t="s">
        <v>114</v>
      </c>
      <c r="D276" s="713"/>
      <c r="E276" s="713"/>
      <c r="F276" s="713"/>
      <c r="G276" s="181">
        <f>SUM(G274:G275)</f>
        <v>7</v>
      </c>
      <c r="H276" s="11"/>
      <c r="K276" s="11"/>
      <c r="L276" s="11"/>
      <c r="M276" s="11"/>
    </row>
    <row r="279" spans="2:13" x14ac:dyDescent="0.25">
      <c r="B279" s="714" t="str">
        <f>+PRESUPUESTO!B55</f>
        <v>SUMINISTRO Y SIEMBRA DE ARBÓLES H&lt;=1M, INCLUYE INSUMOS, MANO DE OBRA, EXCAVACIÓN, ABONO Y HERRAMIENTAS</v>
      </c>
      <c r="C279" s="715"/>
      <c r="D279" s="715"/>
      <c r="E279" s="715"/>
      <c r="F279" s="127" t="str">
        <f>+PRESUPUESTO!C55</f>
        <v>UN</v>
      </c>
      <c r="G279" s="490">
        <f>+G284</f>
        <v>70</v>
      </c>
    </row>
    <row r="281" spans="2:13" x14ac:dyDescent="0.25">
      <c r="B281" s="733"/>
      <c r="C281" s="752" t="s">
        <v>112</v>
      </c>
      <c r="D281" s="753"/>
      <c r="E281" s="753"/>
      <c r="F281" s="754"/>
      <c r="G281" s="172" t="s">
        <v>114</v>
      </c>
    </row>
    <row r="282" spans="2:13" x14ac:dyDescent="0.25">
      <c r="B282" s="733"/>
      <c r="C282" s="755"/>
      <c r="D282" s="756"/>
      <c r="E282" s="756"/>
      <c r="F282" s="757"/>
      <c r="G282" s="171" t="s">
        <v>399</v>
      </c>
    </row>
    <row r="283" spans="2:13" x14ac:dyDescent="0.25">
      <c r="B283" s="11"/>
      <c r="C283" s="734" t="str">
        <f>+C12</f>
        <v>Aducción 2 (Desarenador - Abscisa K1+600)</v>
      </c>
      <c r="D283" s="735"/>
      <c r="E283" s="735"/>
      <c r="F283" s="736"/>
      <c r="G283" s="486">
        <v>70</v>
      </c>
    </row>
    <row r="284" spans="2:13" x14ac:dyDescent="0.25">
      <c r="B284" s="136"/>
      <c r="C284" s="713" t="s">
        <v>114</v>
      </c>
      <c r="D284" s="713"/>
      <c r="E284" s="713"/>
      <c r="F284" s="713"/>
      <c r="G284" s="181">
        <f>SUM(G283:G283)</f>
        <v>70</v>
      </c>
    </row>
    <row r="287" spans="2:13" x14ac:dyDescent="0.25">
      <c r="B287" s="549">
        <f>+PRESUPUESTO!A56</f>
        <v>7</v>
      </c>
      <c r="C287" s="715" t="str">
        <f>+PRESUPUESTO!B56</f>
        <v>VIADUCTOS</v>
      </c>
      <c r="D287" s="715"/>
      <c r="E287" s="715"/>
      <c r="F287" s="715"/>
      <c r="G287" s="716"/>
    </row>
    <row r="289" spans="2:10" x14ac:dyDescent="0.25">
      <c r="B289" s="166"/>
      <c r="C289" s="740" t="s">
        <v>555</v>
      </c>
      <c r="D289" s="741"/>
      <c r="E289" s="741"/>
      <c r="F289" s="742"/>
      <c r="G289" s="174" t="s">
        <v>2</v>
      </c>
    </row>
    <row r="290" spans="2:10" x14ac:dyDescent="0.25">
      <c r="C290" s="746" t="str">
        <f>+C206</f>
        <v>Aducción 1 (Bocatoma - Desarenador)</v>
      </c>
      <c r="D290" s="747"/>
      <c r="E290" s="747"/>
      <c r="F290" s="748"/>
      <c r="G290" s="175">
        <f>+G206</f>
        <v>6</v>
      </c>
    </row>
    <row r="291" spans="2:10" x14ac:dyDescent="0.25">
      <c r="C291" s="743" t="s">
        <v>468</v>
      </c>
      <c r="D291" s="744"/>
      <c r="E291" s="744"/>
      <c r="F291" s="745"/>
      <c r="G291" s="176">
        <f>SUM(G290:G290)</f>
        <v>6</v>
      </c>
    </row>
    <row r="292" spans="2:10" x14ac:dyDescent="0.25">
      <c r="C292" s="597"/>
      <c r="D292" s="597"/>
      <c r="E292" s="597"/>
      <c r="F292" s="597"/>
      <c r="G292" s="598"/>
    </row>
    <row r="294" spans="2:10" ht="52.8" customHeight="1" x14ac:dyDescent="0.25">
      <c r="B294" s="714" t="str">
        <f>+PRESUPUESTO!B57</f>
        <v>SUMINISTRO E INSTALACIÓN DE ACERO ESTRUCTURAL, PARA PERFILES ANGULARES DE VIADUCTO (INCLUYE ACABADO EN ANTICORROSIVO), INCLUYE ACARREO HORIZONTAL EN OBRA</v>
      </c>
      <c r="C294" s="715"/>
      <c r="D294" s="715"/>
      <c r="E294" s="716"/>
      <c r="F294" s="127" t="str">
        <f>+PRESUPUESTO!C57</f>
        <v>KG</v>
      </c>
      <c r="G294" s="490">
        <f>+ROUND(G291*J302,0)</f>
        <v>3697</v>
      </c>
    </row>
    <row r="295" spans="2:10" x14ac:dyDescent="0.25">
      <c r="B295" s="491"/>
      <c r="C295" s="164"/>
      <c r="D295" s="164"/>
      <c r="E295" s="164"/>
      <c r="F295" s="164"/>
      <c r="G295" s="164"/>
      <c r="H295" s="164"/>
      <c r="I295" s="164"/>
      <c r="J295" s="164"/>
    </row>
    <row r="296" spans="2:10" ht="41.4" x14ac:dyDescent="0.25">
      <c r="B296" s="491"/>
      <c r="C296" s="172" t="s">
        <v>123</v>
      </c>
      <c r="D296" s="172" t="s">
        <v>273</v>
      </c>
      <c r="E296" s="172" t="s">
        <v>538</v>
      </c>
      <c r="F296" s="172" t="s">
        <v>548</v>
      </c>
      <c r="G296" s="172" t="s">
        <v>539</v>
      </c>
      <c r="H296" s="172" t="s">
        <v>2</v>
      </c>
      <c r="I296" s="172" t="s">
        <v>276</v>
      </c>
      <c r="J296" s="172" t="s">
        <v>467</v>
      </c>
    </row>
    <row r="297" spans="2:10" x14ac:dyDescent="0.25">
      <c r="B297" s="494"/>
      <c r="C297" s="572" t="s">
        <v>540</v>
      </c>
      <c r="D297" s="573">
        <v>10</v>
      </c>
      <c r="E297" s="354" t="s">
        <v>541</v>
      </c>
      <c r="F297" s="354" t="s">
        <v>547</v>
      </c>
      <c r="G297" s="354" t="s">
        <v>542</v>
      </c>
      <c r="H297" s="577">
        <v>2</v>
      </c>
      <c r="I297" s="573">
        <v>6.1</v>
      </c>
      <c r="J297" s="501">
        <f>+D297*H297*I297</f>
        <v>122</v>
      </c>
    </row>
    <row r="298" spans="2:10" x14ac:dyDescent="0.25">
      <c r="C298" s="572" t="s">
        <v>543</v>
      </c>
      <c r="D298" s="573">
        <v>10</v>
      </c>
      <c r="E298" s="354" t="s">
        <v>541</v>
      </c>
      <c r="F298" s="354" t="s">
        <v>547</v>
      </c>
      <c r="G298" s="354" t="s">
        <v>542</v>
      </c>
      <c r="H298" s="577">
        <v>2</v>
      </c>
      <c r="I298" s="573">
        <v>6.1</v>
      </c>
      <c r="J298" s="501">
        <f t="shared" ref="J298:J301" si="8">+D298*H298*I298</f>
        <v>122</v>
      </c>
    </row>
    <row r="299" spans="2:10" x14ac:dyDescent="0.25">
      <c r="C299" s="572" t="s">
        <v>544</v>
      </c>
      <c r="D299" s="574">
        <v>1</v>
      </c>
      <c r="E299" s="575" t="s">
        <v>541</v>
      </c>
      <c r="F299" s="354" t="s">
        <v>547</v>
      </c>
      <c r="G299" s="354" t="s">
        <v>542</v>
      </c>
      <c r="H299" s="578">
        <f>2*(1+(D297))</f>
        <v>22</v>
      </c>
      <c r="I299" s="573">
        <v>6.1</v>
      </c>
      <c r="J299" s="501">
        <f t="shared" si="8"/>
        <v>134.19999999999999</v>
      </c>
    </row>
    <row r="300" spans="2:10" x14ac:dyDescent="0.25">
      <c r="C300" s="572" t="s">
        <v>545</v>
      </c>
      <c r="D300" s="573">
        <v>0.5</v>
      </c>
      <c r="E300" s="354" t="s">
        <v>541</v>
      </c>
      <c r="F300" s="354" t="s">
        <v>547</v>
      </c>
      <c r="G300" s="354" t="s">
        <v>542</v>
      </c>
      <c r="H300" s="577">
        <f>+H299</f>
        <v>22</v>
      </c>
      <c r="I300" s="573">
        <v>6.1</v>
      </c>
      <c r="J300" s="501">
        <f t="shared" si="8"/>
        <v>67.099999999999994</v>
      </c>
    </row>
    <row r="301" spans="2:10" x14ac:dyDescent="0.25">
      <c r="C301" s="572" t="s">
        <v>546</v>
      </c>
      <c r="D301" s="573">
        <v>1.4</v>
      </c>
      <c r="E301" s="354" t="s">
        <v>541</v>
      </c>
      <c r="F301" s="354" t="s">
        <v>547</v>
      </c>
      <c r="G301" s="354" t="s">
        <v>542</v>
      </c>
      <c r="H301" s="577">
        <f>2*(D297)</f>
        <v>20</v>
      </c>
      <c r="I301" s="573">
        <v>6.1</v>
      </c>
      <c r="J301" s="501">
        <f t="shared" si="8"/>
        <v>170.79999999999998</v>
      </c>
    </row>
    <row r="302" spans="2:10" ht="14.4" customHeight="1" x14ac:dyDescent="0.25">
      <c r="C302" s="728" t="s">
        <v>549</v>
      </c>
      <c r="D302" s="728"/>
      <c r="E302" s="728"/>
      <c r="F302" s="728"/>
      <c r="G302" s="728"/>
      <c r="H302" s="728"/>
      <c r="I302" s="728"/>
      <c r="J302" s="576">
        <f>SUM(J297:J301)</f>
        <v>616.09999999999991</v>
      </c>
    </row>
    <row r="303" spans="2:10" x14ac:dyDescent="0.25">
      <c r="C303" s="518"/>
      <c r="D303" s="519"/>
      <c r="E303" s="263"/>
      <c r="F303" s="263"/>
      <c r="G303" s="263"/>
      <c r="H303" s="263"/>
      <c r="I303" s="520"/>
      <c r="J303" s="521"/>
    </row>
    <row r="304" spans="2:10" x14ac:dyDescent="0.25">
      <c r="C304" s="518"/>
      <c r="D304" s="519"/>
      <c r="E304" s="263"/>
      <c r="F304" s="263"/>
      <c r="G304" s="263"/>
      <c r="H304" s="263"/>
      <c r="I304" s="520"/>
      <c r="J304" s="521"/>
    </row>
    <row r="305" spans="2:11" ht="51.6" customHeight="1" x14ac:dyDescent="0.25">
      <c r="B305" s="714" t="str">
        <f>+PRESUPUESTO!B58</f>
        <v>SUMINISTRO E INSTALACIÓN DE ACERO ESTRUCTURAL, PARA TENSORES, RIOSTRAS, LAMINAS Y PLATINAS DE VIADUCTO (INCLUYE ACABADO EN ANTICORROSIVO), INCLUYE ACARREO HORIZONTAL EN OBRA</v>
      </c>
      <c r="C305" s="715"/>
      <c r="D305" s="715"/>
      <c r="E305" s="716"/>
      <c r="F305" s="127" t="str">
        <f>+PRESUPUESTO!C58</f>
        <v>KG</v>
      </c>
      <c r="G305" s="490">
        <f>+ROUND(G291*J314,0)</f>
        <v>1564</v>
      </c>
    </row>
    <row r="306" spans="2:11" x14ac:dyDescent="0.25">
      <c r="C306" s="518"/>
      <c r="D306" s="519"/>
      <c r="E306" s="263"/>
      <c r="F306" s="263"/>
      <c r="G306" s="263"/>
      <c r="H306" s="263"/>
      <c r="I306" s="263"/>
      <c r="J306" s="522"/>
    </row>
    <row r="307" spans="2:11" x14ac:dyDescent="0.25">
      <c r="B307" s="491"/>
      <c r="C307" s="164"/>
      <c r="D307" s="164"/>
      <c r="E307" s="164"/>
      <c r="F307" s="164"/>
      <c r="G307" s="164"/>
      <c r="H307" s="164"/>
      <c r="I307" s="164"/>
      <c r="J307" s="164"/>
    </row>
    <row r="308" spans="2:11" ht="41.4" x14ac:dyDescent="0.25">
      <c r="B308" s="491"/>
      <c r="C308" s="172" t="s">
        <v>123</v>
      </c>
      <c r="D308" s="172" t="s">
        <v>273</v>
      </c>
      <c r="E308" s="172" t="s">
        <v>538</v>
      </c>
      <c r="F308" s="172" t="s">
        <v>560</v>
      </c>
      <c r="G308" s="172" t="s">
        <v>539</v>
      </c>
      <c r="H308" s="172" t="s">
        <v>2</v>
      </c>
      <c r="I308" s="172" t="s">
        <v>556</v>
      </c>
      <c r="J308" s="172" t="s">
        <v>467</v>
      </c>
    </row>
    <row r="309" spans="2:11" x14ac:dyDescent="0.25">
      <c r="C309" s="572" t="s">
        <v>559</v>
      </c>
      <c r="D309" s="574" t="s">
        <v>541</v>
      </c>
      <c r="E309" s="575">
        <f>0.6*0.7</f>
        <v>0.42</v>
      </c>
      <c r="F309" s="599" t="s">
        <v>563</v>
      </c>
      <c r="G309" s="575" t="s">
        <v>542</v>
      </c>
      <c r="H309" s="575">
        <v>2</v>
      </c>
      <c r="I309" s="574">
        <f>+(7850*(5/8*0.0254))</f>
        <v>124.61875000000001</v>
      </c>
      <c r="J309" s="501">
        <f>+E309*H309*I309</f>
        <v>104.67975</v>
      </c>
      <c r="K309" s="595"/>
    </row>
    <row r="310" spans="2:11" x14ac:dyDescent="0.25">
      <c r="C310" s="572" t="s">
        <v>561</v>
      </c>
      <c r="D310" s="573" t="s">
        <v>541</v>
      </c>
      <c r="E310" s="354">
        <f>0.1*0.5</f>
        <v>0.05</v>
      </c>
      <c r="F310" s="354" t="s">
        <v>564</v>
      </c>
      <c r="G310" s="575" t="s">
        <v>542</v>
      </c>
      <c r="H310" s="573">
        <f>2*(1+D297)</f>
        <v>22</v>
      </c>
      <c r="I310" s="574">
        <f>+(7850*(0.0045))</f>
        <v>35.324999999999996</v>
      </c>
      <c r="J310" s="501">
        <f t="shared" ref="J310:J312" si="9">+E310*H310*I310</f>
        <v>38.857500000000002</v>
      </c>
      <c r="K310" s="595"/>
    </row>
    <row r="311" spans="2:11" x14ac:dyDescent="0.25">
      <c r="C311" s="572" t="s">
        <v>562</v>
      </c>
      <c r="D311" s="573" t="s">
        <v>541</v>
      </c>
      <c r="E311" s="354">
        <v>0.05</v>
      </c>
      <c r="F311" s="354" t="s">
        <v>564</v>
      </c>
      <c r="G311" s="575" t="s">
        <v>542</v>
      </c>
      <c r="H311" s="573">
        <f>1+D297</f>
        <v>11</v>
      </c>
      <c r="I311" s="574">
        <f>+(7850*(0.0045))</f>
        <v>35.324999999999996</v>
      </c>
      <c r="J311" s="501">
        <f t="shared" si="9"/>
        <v>19.428750000000001</v>
      </c>
      <c r="K311" s="595"/>
    </row>
    <row r="312" spans="2:11" x14ac:dyDescent="0.25">
      <c r="C312" s="572" t="s">
        <v>558</v>
      </c>
      <c r="D312" s="573" t="s">
        <v>541</v>
      </c>
      <c r="E312" s="573">
        <f>0.15*0.25</f>
        <v>3.7499999999999999E-2</v>
      </c>
      <c r="F312" s="600" t="s">
        <v>565</v>
      </c>
      <c r="G312" s="575" t="s">
        <v>542</v>
      </c>
      <c r="H312" s="354">
        <f>+H311*4</f>
        <v>44</v>
      </c>
      <c r="I312" s="574">
        <f>+(7850*(1/4*0.0254))</f>
        <v>49.847499999999997</v>
      </c>
      <c r="J312" s="501">
        <f t="shared" si="9"/>
        <v>82.248374999999996</v>
      </c>
      <c r="K312" s="595"/>
    </row>
    <row r="313" spans="2:11" x14ac:dyDescent="0.25">
      <c r="B313" s="491"/>
      <c r="C313" s="572" t="s">
        <v>557</v>
      </c>
      <c r="D313" s="573">
        <v>0.5</v>
      </c>
      <c r="E313" s="354"/>
      <c r="F313" s="354"/>
      <c r="G313" s="575"/>
      <c r="H313" s="354">
        <f>2*(8)</f>
        <v>16</v>
      </c>
      <c r="I313" s="354">
        <v>1.94</v>
      </c>
      <c r="J313" s="501">
        <f>+D313*H313*I313</f>
        <v>15.52</v>
      </c>
      <c r="K313" s="596"/>
    </row>
    <row r="314" spans="2:11" ht="14.4" customHeight="1" x14ac:dyDescent="0.25">
      <c r="C314" s="728" t="s">
        <v>549</v>
      </c>
      <c r="D314" s="728"/>
      <c r="E314" s="728"/>
      <c r="F314" s="728"/>
      <c r="G314" s="728"/>
      <c r="H314" s="728"/>
      <c r="I314" s="728"/>
      <c r="J314" s="576">
        <f>SUM(J309:J313)</f>
        <v>260.734375</v>
      </c>
    </row>
    <row r="315" spans="2:11" x14ac:dyDescent="0.25">
      <c r="C315" s="518"/>
      <c r="D315" s="540"/>
      <c r="E315" s="541"/>
      <c r="F315" s="541"/>
      <c r="G315" s="541"/>
      <c r="H315" s="541"/>
      <c r="I315" s="541"/>
      <c r="J315" s="522"/>
    </row>
    <row r="316" spans="2:11" x14ac:dyDescent="0.25">
      <c r="C316" s="518"/>
      <c r="D316" s="519"/>
      <c r="E316" s="263"/>
      <c r="F316" s="263"/>
      <c r="G316" s="541"/>
      <c r="H316" s="263"/>
      <c r="I316" s="263"/>
      <c r="J316" s="522"/>
    </row>
    <row r="317" spans="2:11" x14ac:dyDescent="0.25">
      <c r="B317" s="549">
        <f>+PRESUPUESTO!A59</f>
        <v>8</v>
      </c>
      <c r="C317" s="715" t="str">
        <f>+PRESUPUESTO!B59</f>
        <v>SEÑALIZACIÓN VIAL Y COMPONENTE AMBIENTAL</v>
      </c>
      <c r="D317" s="715"/>
      <c r="E317" s="715"/>
      <c r="F317" s="715"/>
      <c r="G317" s="716"/>
    </row>
    <row r="319" spans="2:11" x14ac:dyDescent="0.25">
      <c r="B319" s="714" t="str">
        <f>+PRESUPUESTO!B60</f>
        <v>SEÑAL VIAL VERTICAL REFLECTIVA TIPO PARAL TEMPORAL</v>
      </c>
      <c r="C319" s="715"/>
      <c r="D319" s="715"/>
      <c r="E319" s="715"/>
      <c r="F319" s="127" t="str">
        <f>+PRESUPUESTO!C60</f>
        <v>UN</v>
      </c>
      <c r="G319" s="490">
        <f>+G326</f>
        <v>4</v>
      </c>
    </row>
    <row r="320" spans="2:11" x14ac:dyDescent="0.25">
      <c r="B320" s="719" t="s">
        <v>112</v>
      </c>
      <c r="C320" s="720"/>
      <c r="D320" s="720"/>
      <c r="E320" s="721"/>
      <c r="F320" s="172" t="s">
        <v>2</v>
      </c>
      <c r="G320" s="172" t="s">
        <v>2</v>
      </c>
    </row>
    <row r="321" spans="2:7" x14ac:dyDescent="0.25">
      <c r="B321" s="722"/>
      <c r="C321" s="723"/>
      <c r="D321" s="723"/>
      <c r="E321" s="724"/>
      <c r="F321" s="172" t="s">
        <v>399</v>
      </c>
      <c r="G321" s="172" t="s">
        <v>399</v>
      </c>
    </row>
    <row r="322" spans="2:7" x14ac:dyDescent="0.25">
      <c r="B322" s="725" t="s">
        <v>478</v>
      </c>
      <c r="C322" s="726"/>
      <c r="D322" s="726"/>
      <c r="E322" s="727"/>
      <c r="F322" s="163">
        <v>1</v>
      </c>
      <c r="G322" s="163">
        <f t="shared" ref="G322:G325" si="10">+F322</f>
        <v>1</v>
      </c>
    </row>
    <row r="323" spans="2:7" x14ac:dyDescent="0.25">
      <c r="B323" s="725" t="s">
        <v>479</v>
      </c>
      <c r="C323" s="726"/>
      <c r="D323" s="726"/>
      <c r="E323" s="727"/>
      <c r="F323" s="163">
        <v>1</v>
      </c>
      <c r="G323" s="163">
        <f t="shared" si="10"/>
        <v>1</v>
      </c>
    </row>
    <row r="324" spans="2:7" x14ac:dyDescent="0.25">
      <c r="B324" s="725" t="s">
        <v>480</v>
      </c>
      <c r="C324" s="726"/>
      <c r="D324" s="726"/>
      <c r="E324" s="727"/>
      <c r="F324" s="163">
        <v>1</v>
      </c>
      <c r="G324" s="163">
        <f t="shared" si="10"/>
        <v>1</v>
      </c>
    </row>
    <row r="325" spans="2:7" x14ac:dyDescent="0.25">
      <c r="B325" s="725" t="s">
        <v>481</v>
      </c>
      <c r="C325" s="726"/>
      <c r="D325" s="726"/>
      <c r="E325" s="727"/>
      <c r="F325" s="163">
        <v>1</v>
      </c>
      <c r="G325" s="163">
        <f t="shared" si="10"/>
        <v>1</v>
      </c>
    </row>
    <row r="326" spans="2:7" x14ac:dyDescent="0.25">
      <c r="B326" s="713" t="s">
        <v>114</v>
      </c>
      <c r="C326" s="713"/>
      <c r="D326" s="713"/>
      <c r="E326" s="713"/>
      <c r="F326" s="713"/>
      <c r="G326" s="181">
        <f>SUM(G322:G325)</f>
        <v>4</v>
      </c>
    </row>
    <row r="327" spans="2:7" x14ac:dyDescent="0.25">
      <c r="B327" s="264"/>
      <c r="C327" s="264"/>
      <c r="D327" s="264"/>
      <c r="E327" s="264"/>
      <c r="F327" s="264"/>
    </row>
    <row r="328" spans="2:7" x14ac:dyDescent="0.25">
      <c r="B328" s="549">
        <f>+PRESUPUESTO!A61</f>
        <v>9</v>
      </c>
      <c r="C328" s="715" t="str">
        <f>+PRESUPUESTO!B61</f>
        <v>IMPLEMENTACIÓN DE PLANES</v>
      </c>
      <c r="D328" s="715"/>
      <c r="E328" s="715"/>
      <c r="F328" s="715"/>
      <c r="G328" s="716"/>
    </row>
    <row r="329" spans="2:7" x14ac:dyDescent="0.25">
      <c r="B329" s="264"/>
      <c r="C329" s="264"/>
      <c r="D329" s="264"/>
      <c r="E329" s="264"/>
      <c r="F329" s="264"/>
    </row>
    <row r="330" spans="2:7" x14ac:dyDescent="0.25">
      <c r="B330" s="714" t="str">
        <f>+PRESUPUESTO!B62</f>
        <v>IMPLEMENTACIÓN Y SEGUIMIENTO AL PLAN DE GESTIÓN SOCIAL</v>
      </c>
      <c r="C330" s="715"/>
      <c r="D330" s="715"/>
      <c r="E330" s="715"/>
      <c r="F330" s="127" t="str">
        <f>+PRESUPUESTO!C62</f>
        <v>MES</v>
      </c>
      <c r="G330" s="490">
        <f>+G335</f>
        <v>4.5</v>
      </c>
    </row>
    <row r="331" spans="2:7" x14ac:dyDescent="0.25">
      <c r="B331" s="264"/>
      <c r="C331" s="264"/>
      <c r="D331" s="264"/>
      <c r="E331" s="264"/>
      <c r="F331" s="264"/>
    </row>
    <row r="332" spans="2:7" ht="27.6" x14ac:dyDescent="0.25">
      <c r="B332" s="718" t="s">
        <v>112</v>
      </c>
      <c r="C332" s="718"/>
      <c r="D332" s="718"/>
      <c r="E332" s="718"/>
      <c r="F332" s="172" t="s">
        <v>410</v>
      </c>
      <c r="G332" s="172" t="s">
        <v>114</v>
      </c>
    </row>
    <row r="333" spans="2:7" x14ac:dyDescent="0.25">
      <c r="B333" s="718"/>
      <c r="C333" s="718"/>
      <c r="D333" s="718"/>
      <c r="E333" s="718"/>
      <c r="F333" s="172" t="s">
        <v>411</v>
      </c>
      <c r="G333" s="172" t="s">
        <v>411</v>
      </c>
    </row>
    <row r="334" spans="2:7" x14ac:dyDescent="0.25">
      <c r="B334" s="717" t="str">
        <f>+B330</f>
        <v>IMPLEMENTACIÓN Y SEGUIMIENTO AL PLAN DE GESTIÓN SOCIAL</v>
      </c>
      <c r="C334" s="717"/>
      <c r="D334" s="717"/>
      <c r="E334" s="717"/>
      <c r="F334" s="163">
        <f>+AU!$C$8</f>
        <v>4.5</v>
      </c>
      <c r="G334" s="163">
        <f>+F334</f>
        <v>4.5</v>
      </c>
    </row>
    <row r="335" spans="2:7" x14ac:dyDescent="0.25">
      <c r="B335" s="713" t="s">
        <v>114</v>
      </c>
      <c r="C335" s="713"/>
      <c r="D335" s="713"/>
      <c r="E335" s="713"/>
      <c r="F335" s="713"/>
      <c r="G335" s="181">
        <f>SUM(G334:G334)</f>
        <v>4.5</v>
      </c>
    </row>
    <row r="336" spans="2:7" x14ac:dyDescent="0.25">
      <c r="B336" s="264"/>
      <c r="C336" s="264"/>
      <c r="D336" s="264"/>
      <c r="E336" s="264"/>
      <c r="F336" s="264"/>
    </row>
    <row r="337" spans="2:7" x14ac:dyDescent="0.25">
      <c r="B337" s="714" t="str">
        <f>+PRESUPUESTO!B63</f>
        <v>IMPLEMENTACIÓN Y SEGUIMIENTO AL PLAN DE GESTIÓN AMBIENTAL</v>
      </c>
      <c r="C337" s="715"/>
      <c r="D337" s="715"/>
      <c r="E337" s="715"/>
      <c r="F337" s="127" t="str">
        <f>+PRESUPUESTO!C63</f>
        <v>MES</v>
      </c>
      <c r="G337" s="490">
        <f>+G342</f>
        <v>4.5</v>
      </c>
    </row>
    <row r="338" spans="2:7" x14ac:dyDescent="0.25">
      <c r="B338" s="264"/>
      <c r="C338" s="264"/>
      <c r="D338" s="264"/>
      <c r="E338" s="264"/>
      <c r="F338" s="264"/>
    </row>
    <row r="339" spans="2:7" ht="27.6" x14ac:dyDescent="0.25">
      <c r="B339" s="718" t="s">
        <v>112</v>
      </c>
      <c r="C339" s="718"/>
      <c r="D339" s="718"/>
      <c r="E339" s="718"/>
      <c r="F339" s="172" t="s">
        <v>410</v>
      </c>
      <c r="G339" s="172" t="s">
        <v>114</v>
      </c>
    </row>
    <row r="340" spans="2:7" x14ac:dyDescent="0.25">
      <c r="B340" s="718"/>
      <c r="C340" s="718"/>
      <c r="D340" s="718"/>
      <c r="E340" s="718"/>
      <c r="F340" s="172" t="s">
        <v>411</v>
      </c>
      <c r="G340" s="172" t="s">
        <v>411</v>
      </c>
    </row>
    <row r="341" spans="2:7" x14ac:dyDescent="0.25">
      <c r="B341" s="717" t="str">
        <f>+B337</f>
        <v>IMPLEMENTACIÓN Y SEGUIMIENTO AL PLAN DE GESTIÓN AMBIENTAL</v>
      </c>
      <c r="C341" s="717"/>
      <c r="D341" s="717"/>
      <c r="E341" s="717"/>
      <c r="F341" s="163">
        <f>+AU!$C$8</f>
        <v>4.5</v>
      </c>
      <c r="G341" s="163">
        <f>+F341</f>
        <v>4.5</v>
      </c>
    </row>
    <row r="342" spans="2:7" x14ac:dyDescent="0.25">
      <c r="B342" s="713" t="s">
        <v>114</v>
      </c>
      <c r="C342" s="713"/>
      <c r="D342" s="713"/>
      <c r="E342" s="713"/>
      <c r="F342" s="713"/>
      <c r="G342" s="181">
        <f>SUM(G341:G341)</f>
        <v>4.5</v>
      </c>
    </row>
    <row r="343" spans="2:7" x14ac:dyDescent="0.25">
      <c r="B343" s="264"/>
      <c r="C343" s="264"/>
      <c r="D343" s="264"/>
      <c r="E343" s="264"/>
      <c r="F343" s="264"/>
    </row>
    <row r="344" spans="2:7" x14ac:dyDescent="0.25">
      <c r="B344" s="264"/>
      <c r="C344" s="264"/>
      <c r="D344" s="264"/>
      <c r="E344" s="264"/>
      <c r="F344" s="264"/>
    </row>
    <row r="345" spans="2:7" x14ac:dyDescent="0.25">
      <c r="B345" s="714" t="str">
        <f>+PRESUPUESTO!B64</f>
        <v>IMPLEMENTACIÓN Y SEGUIMIENTO AL PLAN DE GESTIÓN EN SEGURIDAD Y SALUD</v>
      </c>
      <c r="C345" s="715"/>
      <c r="D345" s="715"/>
      <c r="E345" s="715"/>
      <c r="F345" s="127" t="str">
        <f>+PRESUPUESTO!C64</f>
        <v>MES</v>
      </c>
      <c r="G345" s="490">
        <f>+G350</f>
        <v>4.5</v>
      </c>
    </row>
    <row r="346" spans="2:7" x14ac:dyDescent="0.25">
      <c r="B346" s="264"/>
      <c r="C346" s="264"/>
      <c r="D346" s="264"/>
      <c r="E346" s="264"/>
      <c r="F346" s="264"/>
    </row>
    <row r="347" spans="2:7" ht="27.6" x14ac:dyDescent="0.25">
      <c r="B347" s="718" t="s">
        <v>112</v>
      </c>
      <c r="C347" s="718"/>
      <c r="D347" s="718"/>
      <c r="E347" s="718"/>
      <c r="F347" s="172" t="s">
        <v>410</v>
      </c>
      <c r="G347" s="172" t="s">
        <v>114</v>
      </c>
    </row>
    <row r="348" spans="2:7" x14ac:dyDescent="0.25">
      <c r="B348" s="718"/>
      <c r="C348" s="718"/>
      <c r="D348" s="718"/>
      <c r="E348" s="718"/>
      <c r="F348" s="172" t="s">
        <v>411</v>
      </c>
      <c r="G348" s="172" t="s">
        <v>411</v>
      </c>
    </row>
    <row r="349" spans="2:7" x14ac:dyDescent="0.25">
      <c r="B349" s="717" t="str">
        <f>+B345</f>
        <v>IMPLEMENTACIÓN Y SEGUIMIENTO AL PLAN DE GESTIÓN EN SEGURIDAD Y SALUD</v>
      </c>
      <c r="C349" s="717"/>
      <c r="D349" s="717"/>
      <c r="E349" s="717"/>
      <c r="F349" s="163">
        <f>+AU!$C$8</f>
        <v>4.5</v>
      </c>
      <c r="G349" s="163">
        <f>+F349</f>
        <v>4.5</v>
      </c>
    </row>
    <row r="350" spans="2:7" x14ac:dyDescent="0.25">
      <c r="B350" s="713" t="s">
        <v>114</v>
      </c>
      <c r="C350" s="713"/>
      <c r="D350" s="713"/>
      <c r="E350" s="713"/>
      <c r="F350" s="713"/>
      <c r="G350" s="181">
        <f>SUM(G349:G349)</f>
        <v>4.5</v>
      </c>
    </row>
  </sheetData>
  <mergeCells count="143">
    <mergeCell ref="C218:I218"/>
    <mergeCell ref="B216:B217"/>
    <mergeCell ref="C216:C217"/>
    <mergeCell ref="C284:F284"/>
    <mergeCell ref="C213:I213"/>
    <mergeCell ref="C221:C222"/>
    <mergeCell ref="C224:I224"/>
    <mergeCell ref="C96:D97"/>
    <mergeCell ref="C98:D98"/>
    <mergeCell ref="C125:E125"/>
    <mergeCell ref="C126:F126"/>
    <mergeCell ref="C128:E128"/>
    <mergeCell ref="C129:E129"/>
    <mergeCell ref="B132:E132"/>
    <mergeCell ref="B210:B212"/>
    <mergeCell ref="C210:C212"/>
    <mergeCell ref="B221:B222"/>
    <mergeCell ref="B229:E229"/>
    <mergeCell ref="C238:F238"/>
    <mergeCell ref="C227:G227"/>
    <mergeCell ref="C99:F99"/>
    <mergeCell ref="C203:F203"/>
    <mergeCell ref="C137:F137"/>
    <mergeCell ref="B198:E198"/>
    <mergeCell ref="C314:I314"/>
    <mergeCell ref="C252:F252"/>
    <mergeCell ref="C253:F253"/>
    <mergeCell ref="C254:F254"/>
    <mergeCell ref="C257:C258"/>
    <mergeCell ref="C265:G265"/>
    <mergeCell ref="C262:D263"/>
    <mergeCell ref="C264:D264"/>
    <mergeCell ref="C272:F273"/>
    <mergeCell ref="B270:E270"/>
    <mergeCell ref="C268:G268"/>
    <mergeCell ref="C289:F289"/>
    <mergeCell ref="C290:F290"/>
    <mergeCell ref="C291:F291"/>
    <mergeCell ref="C287:G287"/>
    <mergeCell ref="B279:E279"/>
    <mergeCell ref="B281:B282"/>
    <mergeCell ref="C281:F282"/>
    <mergeCell ref="C283:F283"/>
    <mergeCell ref="C47:F47"/>
    <mergeCell ref="C46:D46"/>
    <mergeCell ref="B52:E52"/>
    <mergeCell ref="B62:E62"/>
    <mergeCell ref="C68:E68"/>
    <mergeCell ref="C58:E58"/>
    <mergeCell ref="B7:E7"/>
    <mergeCell ref="B16:E16"/>
    <mergeCell ref="B32:E32"/>
    <mergeCell ref="C12:F12"/>
    <mergeCell ref="B34:B35"/>
    <mergeCell ref="C38:F38"/>
    <mergeCell ref="C34:D35"/>
    <mergeCell ref="C36:D36"/>
    <mergeCell ref="C37:E37"/>
    <mergeCell ref="B18:B19"/>
    <mergeCell ref="C21:F21"/>
    <mergeCell ref="B41:E41"/>
    <mergeCell ref="B43:B44"/>
    <mergeCell ref="B24:E24"/>
    <mergeCell ref="B26:B27"/>
    <mergeCell ref="C26:D27"/>
    <mergeCell ref="C28:D28"/>
    <mergeCell ref="C29:F29"/>
    <mergeCell ref="J1:K3"/>
    <mergeCell ref="C1:I2"/>
    <mergeCell ref="C3:I3"/>
    <mergeCell ref="B9:B10"/>
    <mergeCell ref="C9:F10"/>
    <mergeCell ref="C13:F13"/>
    <mergeCell ref="C11:F11"/>
    <mergeCell ref="C43:D44"/>
    <mergeCell ref="C45:D45"/>
    <mergeCell ref="B1:B3"/>
    <mergeCell ref="B94:E94"/>
    <mergeCell ref="C54:C55"/>
    <mergeCell ref="C59:F59"/>
    <mergeCell ref="C64:C65"/>
    <mergeCell ref="B72:E72"/>
    <mergeCell ref="C74:C75"/>
    <mergeCell ref="C78:E78"/>
    <mergeCell ref="C79:F79"/>
    <mergeCell ref="C84:F84"/>
    <mergeCell ref="C85:F85"/>
    <mergeCell ref="C86:F86"/>
    <mergeCell ref="C88:D89"/>
    <mergeCell ref="C90:D90"/>
    <mergeCell ref="B82:E82"/>
    <mergeCell ref="C91:F91"/>
    <mergeCell ref="C69:F69"/>
    <mergeCell ref="C136:F136"/>
    <mergeCell ref="C205:F205"/>
    <mergeCell ref="C207:F207"/>
    <mergeCell ref="C206:F206"/>
    <mergeCell ref="B142:B156"/>
    <mergeCell ref="B158:B167"/>
    <mergeCell ref="C134:F135"/>
    <mergeCell ref="B120:E120"/>
    <mergeCell ref="B102:E102"/>
    <mergeCell ref="C104:C105"/>
    <mergeCell ref="C113:C114"/>
    <mergeCell ref="B111:E111"/>
    <mergeCell ref="C117:F117"/>
    <mergeCell ref="C123:E124"/>
    <mergeCell ref="C108:F108"/>
    <mergeCell ref="C196:G196"/>
    <mergeCell ref="C139:G139"/>
    <mergeCell ref="B241:F241"/>
    <mergeCell ref="C247:G247"/>
    <mergeCell ref="C243:C244"/>
    <mergeCell ref="C260:G260"/>
    <mergeCell ref="B250:F250"/>
    <mergeCell ref="B272:B273"/>
    <mergeCell ref="C276:F276"/>
    <mergeCell ref="C275:F275"/>
    <mergeCell ref="C274:F274"/>
    <mergeCell ref="B350:F350"/>
    <mergeCell ref="B294:E294"/>
    <mergeCell ref="B305:E305"/>
    <mergeCell ref="B334:E334"/>
    <mergeCell ref="B337:E337"/>
    <mergeCell ref="B345:E345"/>
    <mergeCell ref="B335:F335"/>
    <mergeCell ref="B339:E340"/>
    <mergeCell ref="B320:E321"/>
    <mergeCell ref="B332:E333"/>
    <mergeCell ref="B326:F326"/>
    <mergeCell ref="C317:G317"/>
    <mergeCell ref="C328:G328"/>
    <mergeCell ref="B322:E322"/>
    <mergeCell ref="B323:E323"/>
    <mergeCell ref="B324:E324"/>
    <mergeCell ref="B325:E325"/>
    <mergeCell ref="C302:I302"/>
    <mergeCell ref="B349:E349"/>
    <mergeCell ref="B341:E341"/>
    <mergeCell ref="B342:F342"/>
    <mergeCell ref="B347:E348"/>
    <mergeCell ref="B319:E319"/>
    <mergeCell ref="B330:E330"/>
  </mergeCells>
  <phoneticPr fontId="30" type="noConversion"/>
  <printOptions horizontalCentered="1"/>
  <pageMargins left="0.70866141732283472" right="0.51181102362204722" top="0.74803149606299213" bottom="0.74803149606299213" header="0.31496062992125984" footer="0.31496062992125984"/>
  <pageSetup scale="45" fitToHeight="30" orientation="portrait" r:id="rId1"/>
  <headerFooter>
    <oddFooter>&amp;C&amp;"Arial,Normal"Pág.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E38D-DA6D-4A4A-B2E0-63C97D98D656}">
  <sheetPr codeName="Hoja2">
    <pageSetUpPr fitToPage="1"/>
  </sheetPr>
  <dimension ref="A1:H111"/>
  <sheetViews>
    <sheetView view="pageBreakPreview" topLeftCell="A56" zoomScaleNormal="100" zoomScaleSheetLayoutView="100" workbookViewId="0">
      <selection activeCell="D70" sqref="D70"/>
    </sheetView>
  </sheetViews>
  <sheetFormatPr baseColWidth="10" defaultRowHeight="13.8" x14ac:dyDescent="0.25"/>
  <cols>
    <col min="1" max="1" width="17.21875" style="263" customWidth="1"/>
    <col min="2" max="2" width="62" style="453" customWidth="1"/>
    <col min="3" max="3" width="11.5546875" style="263"/>
    <col min="4" max="4" width="16.109375" style="454" customWidth="1"/>
    <col min="5" max="16384" width="11.5546875" style="264"/>
  </cols>
  <sheetData>
    <row r="1" spans="1:4" s="362" customFormat="1" ht="27" customHeight="1" x14ac:dyDescent="0.3">
      <c r="A1" s="702"/>
      <c r="B1" s="799" t="str">
        <f>+PRESUPUESTO!B1</f>
        <v>OPTIMIZACIÓN DE LA RED DE ADUCCIÓN DE SAMARIA EN EL MUNICIPIO DE GUÁTICA, GENERADA POR LAS AFECTACIONES DE LA TEMPORADA INVERNAL</v>
      </c>
      <c r="C1" s="799"/>
      <c r="D1" s="703"/>
    </row>
    <row r="2" spans="1:4" s="362" customFormat="1" ht="27" customHeight="1" x14ac:dyDescent="0.3">
      <c r="A2" s="702"/>
      <c r="B2" s="799"/>
      <c r="C2" s="799"/>
      <c r="D2" s="703"/>
    </row>
    <row r="3" spans="1:4" s="362" customFormat="1" ht="33.6" customHeight="1" x14ac:dyDescent="0.3">
      <c r="A3" s="702"/>
      <c r="B3" s="800" t="s">
        <v>434</v>
      </c>
      <c r="C3" s="800"/>
      <c r="D3" s="703"/>
    </row>
    <row r="6" spans="1:4" x14ac:dyDescent="0.25">
      <c r="A6" s="449" t="s">
        <v>337</v>
      </c>
      <c r="B6" s="450" t="s">
        <v>0</v>
      </c>
      <c r="C6" s="449" t="s">
        <v>262</v>
      </c>
      <c r="D6" s="449" t="s">
        <v>106</v>
      </c>
    </row>
    <row r="7" spans="1:4" x14ac:dyDescent="0.25">
      <c r="A7" s="354" t="s">
        <v>24</v>
      </c>
      <c r="B7" s="355" t="s">
        <v>295</v>
      </c>
      <c r="C7" s="354" t="s">
        <v>53</v>
      </c>
      <c r="D7" s="356">
        <f>+AVERAGE(COTIZACIONES!D62:H62)</f>
        <v>53550</v>
      </c>
    </row>
    <row r="8" spans="1:4" x14ac:dyDescent="0.25">
      <c r="A8" s="354" t="s">
        <v>24</v>
      </c>
      <c r="B8" s="355" t="s">
        <v>62</v>
      </c>
      <c r="C8" s="354" t="s">
        <v>26</v>
      </c>
      <c r="D8" s="356">
        <v>60000</v>
      </c>
    </row>
    <row r="9" spans="1:4" x14ac:dyDescent="0.25">
      <c r="A9" s="354" t="s">
        <v>24</v>
      </c>
      <c r="B9" s="399" t="s">
        <v>70</v>
      </c>
      <c r="C9" s="354" t="s">
        <v>26</v>
      </c>
      <c r="D9" s="356">
        <v>27374.499999999996</v>
      </c>
    </row>
    <row r="10" spans="1:4" x14ac:dyDescent="0.25">
      <c r="A10" s="354" t="s">
        <v>24</v>
      </c>
      <c r="B10" s="399" t="s">
        <v>571</v>
      </c>
      <c r="C10" s="354" t="s">
        <v>26</v>
      </c>
      <c r="D10" s="356">
        <v>49444</v>
      </c>
    </row>
    <row r="11" spans="1:4" x14ac:dyDescent="0.25">
      <c r="A11" s="354" t="s">
        <v>24</v>
      </c>
      <c r="B11" s="355" t="s">
        <v>439</v>
      </c>
      <c r="C11" s="354" t="s">
        <v>48</v>
      </c>
      <c r="D11" s="356">
        <v>117038.88</v>
      </c>
    </row>
    <row r="12" spans="1:4" x14ac:dyDescent="0.25">
      <c r="A12" s="354" t="s">
        <v>24</v>
      </c>
      <c r="B12" s="399" t="s">
        <v>271</v>
      </c>
      <c r="C12" s="354" t="s">
        <v>26</v>
      </c>
      <c r="D12" s="356">
        <v>110000</v>
      </c>
    </row>
    <row r="13" spans="1:4" x14ac:dyDescent="0.25">
      <c r="A13" s="354" t="s">
        <v>24</v>
      </c>
      <c r="B13" s="399" t="s">
        <v>69</v>
      </c>
      <c r="C13" s="354" t="s">
        <v>26</v>
      </c>
      <c r="D13" s="356">
        <v>80736</v>
      </c>
    </row>
    <row r="14" spans="1:4" x14ac:dyDescent="0.25">
      <c r="A14" s="354" t="s">
        <v>24</v>
      </c>
      <c r="B14" s="355" t="s">
        <v>292</v>
      </c>
      <c r="C14" s="354" t="s">
        <v>26</v>
      </c>
      <c r="D14" s="356">
        <f>+AVERAGE(COTIZACIONES!D64:H64)</f>
        <v>172550</v>
      </c>
    </row>
    <row r="15" spans="1:4" x14ac:dyDescent="0.25">
      <c r="A15" s="354" t="s">
        <v>24</v>
      </c>
      <c r="B15" s="355" t="s">
        <v>25</v>
      </c>
      <c r="C15" s="354" t="s">
        <v>26</v>
      </c>
      <c r="D15" s="356">
        <v>120098.72</v>
      </c>
    </row>
    <row r="16" spans="1:4" x14ac:dyDescent="0.25">
      <c r="A16" s="354" t="s">
        <v>24</v>
      </c>
      <c r="B16" s="355" t="s">
        <v>49</v>
      </c>
      <c r="C16" s="354" t="s">
        <v>48</v>
      </c>
      <c r="D16" s="356">
        <v>200322.04224000001</v>
      </c>
    </row>
    <row r="17" spans="1:4" x14ac:dyDescent="0.25">
      <c r="A17" s="376" t="s">
        <v>24</v>
      </c>
      <c r="B17" s="601" t="s">
        <v>570</v>
      </c>
      <c r="C17" s="400" t="s">
        <v>48</v>
      </c>
      <c r="D17" s="356">
        <v>650000</v>
      </c>
    </row>
    <row r="18" spans="1:4" x14ac:dyDescent="0.25">
      <c r="A18" s="354" t="s">
        <v>24</v>
      </c>
      <c r="B18" s="355" t="s">
        <v>266</v>
      </c>
      <c r="C18" s="354" t="s">
        <v>26</v>
      </c>
      <c r="D18" s="356">
        <f>+AVERAGE(COTIZACIONES!D61:H61)</f>
        <v>111146</v>
      </c>
    </row>
    <row r="19" spans="1:4" x14ac:dyDescent="0.25">
      <c r="A19" s="354" t="s">
        <v>24</v>
      </c>
      <c r="B19" s="355" t="s">
        <v>296</v>
      </c>
      <c r="C19" s="354" t="s">
        <v>48</v>
      </c>
      <c r="D19" s="356">
        <f>+AVERAGE(COTIZACIONES!D59:H59)</f>
        <v>148750</v>
      </c>
    </row>
    <row r="20" spans="1:4" s="504" customFormat="1" x14ac:dyDescent="0.25">
      <c r="A20" s="354" t="s">
        <v>24</v>
      </c>
      <c r="B20" s="399" t="s">
        <v>451</v>
      </c>
      <c r="C20" s="354" t="s">
        <v>48</v>
      </c>
      <c r="D20" s="356">
        <f>+AVERAGE(COTIZACIONES!D59:H59)</f>
        <v>148750</v>
      </c>
    </row>
    <row r="21" spans="1:4" s="504" customFormat="1" x14ac:dyDescent="0.25">
      <c r="A21" s="354" t="s">
        <v>24</v>
      </c>
      <c r="B21" s="399" t="s">
        <v>452</v>
      </c>
      <c r="C21" s="354" t="s">
        <v>48</v>
      </c>
      <c r="D21" s="356">
        <v>238000</v>
      </c>
    </row>
    <row r="22" spans="1:4" s="504" customFormat="1" x14ac:dyDescent="0.25">
      <c r="A22" s="354" t="s">
        <v>24</v>
      </c>
      <c r="B22" s="399" t="s">
        <v>443</v>
      </c>
      <c r="C22" s="354" t="s">
        <v>48</v>
      </c>
      <c r="D22" s="356">
        <v>226100</v>
      </c>
    </row>
    <row r="23" spans="1:4" s="504" customFormat="1" x14ac:dyDescent="0.25">
      <c r="A23" s="354" t="s">
        <v>24</v>
      </c>
      <c r="B23" s="399" t="s">
        <v>444</v>
      </c>
      <c r="C23" s="354" t="s">
        <v>48</v>
      </c>
      <c r="D23" s="356">
        <v>120000</v>
      </c>
    </row>
    <row r="24" spans="1:4" s="504" customFormat="1" x14ac:dyDescent="0.25">
      <c r="A24" s="354" t="s">
        <v>24</v>
      </c>
      <c r="B24" s="399" t="s">
        <v>453</v>
      </c>
      <c r="C24" s="354" t="s">
        <v>48</v>
      </c>
      <c r="D24" s="356">
        <v>178500</v>
      </c>
    </row>
    <row r="25" spans="1:4" s="504" customFormat="1" x14ac:dyDescent="0.25">
      <c r="A25" s="354" t="s">
        <v>24</v>
      </c>
      <c r="B25" s="399" t="s">
        <v>454</v>
      </c>
      <c r="C25" s="354" t="s">
        <v>48</v>
      </c>
      <c r="D25" s="356">
        <v>173872.266</v>
      </c>
    </row>
    <row r="26" spans="1:4" s="504" customFormat="1" x14ac:dyDescent="0.25">
      <c r="A26" s="354" t="s">
        <v>24</v>
      </c>
      <c r="B26" s="399" t="s">
        <v>445</v>
      </c>
      <c r="C26" s="354" t="s">
        <v>48</v>
      </c>
      <c r="D26" s="356">
        <v>104125</v>
      </c>
    </row>
    <row r="27" spans="1:4" x14ac:dyDescent="0.25">
      <c r="A27" s="354" t="s">
        <v>24</v>
      </c>
      <c r="B27" s="399" t="s">
        <v>404</v>
      </c>
      <c r="C27" s="354" t="s">
        <v>26</v>
      </c>
      <c r="D27" s="356">
        <v>150000</v>
      </c>
    </row>
    <row r="28" spans="1:4" x14ac:dyDescent="0.25">
      <c r="A28" s="354" t="s">
        <v>24</v>
      </c>
      <c r="B28" s="399" t="s">
        <v>68</v>
      </c>
      <c r="C28" s="354" t="s">
        <v>26</v>
      </c>
      <c r="D28" s="356">
        <v>65698.799999999988</v>
      </c>
    </row>
    <row r="29" spans="1:4" x14ac:dyDescent="0.25">
      <c r="A29" s="354" t="s">
        <v>27</v>
      </c>
      <c r="B29" s="399" t="s">
        <v>349</v>
      </c>
      <c r="C29" s="354" t="s">
        <v>61</v>
      </c>
      <c r="D29" s="356">
        <f>+AVERAGE(COTIZACIONES!D51:F51)</f>
        <v>5343.4966666666669</v>
      </c>
    </row>
    <row r="30" spans="1:4" ht="27.6" x14ac:dyDescent="0.25">
      <c r="A30" s="354" t="s">
        <v>27</v>
      </c>
      <c r="B30" s="399" t="s">
        <v>350</v>
      </c>
      <c r="C30" s="354" t="s">
        <v>61</v>
      </c>
      <c r="D30" s="356">
        <f>+AVERAGE(COTIZACIONES!D52:F52)</f>
        <v>5898.829999999999</v>
      </c>
    </row>
    <row r="31" spans="1:4" x14ac:dyDescent="0.25">
      <c r="A31" s="354" t="s">
        <v>27</v>
      </c>
      <c r="B31" s="355" t="s">
        <v>258</v>
      </c>
      <c r="C31" s="354" t="s">
        <v>61</v>
      </c>
      <c r="D31" s="356">
        <f>+AVERAGE(COTIZACIONES!D53:F53)</f>
        <v>5233.3993000478395</v>
      </c>
    </row>
    <row r="32" spans="1:4" x14ac:dyDescent="0.25">
      <c r="A32" s="354" t="s">
        <v>27</v>
      </c>
      <c r="B32" s="399" t="s">
        <v>63</v>
      </c>
      <c r="C32" s="354" t="s">
        <v>61</v>
      </c>
      <c r="D32" s="356">
        <v>60223.899999999994</v>
      </c>
    </row>
    <row r="33" spans="1:4" x14ac:dyDescent="0.25">
      <c r="A33" s="354" t="s">
        <v>27</v>
      </c>
      <c r="B33" s="399" t="s">
        <v>253</v>
      </c>
      <c r="C33" s="354" t="s">
        <v>254</v>
      </c>
      <c r="D33" s="356">
        <v>200</v>
      </c>
    </row>
    <row r="34" spans="1:4" x14ac:dyDescent="0.25">
      <c r="A34" s="354" t="s">
        <v>27</v>
      </c>
      <c r="B34" s="355" t="s">
        <v>267</v>
      </c>
      <c r="C34" s="354" t="s">
        <v>61</v>
      </c>
      <c r="D34" s="356">
        <v>8990</v>
      </c>
    </row>
    <row r="35" spans="1:4" x14ac:dyDescent="0.25">
      <c r="A35" s="354" t="s">
        <v>27</v>
      </c>
      <c r="B35" s="399" t="s">
        <v>279</v>
      </c>
      <c r="C35" s="354" t="s">
        <v>13</v>
      </c>
      <c r="D35" s="356">
        <v>15600</v>
      </c>
    </row>
    <row r="36" spans="1:4" x14ac:dyDescent="0.25">
      <c r="A36" s="354" t="s">
        <v>27</v>
      </c>
      <c r="B36" s="355" t="s">
        <v>58</v>
      </c>
      <c r="C36" s="354" t="s">
        <v>13</v>
      </c>
      <c r="D36" s="356">
        <v>2916.6365340000002</v>
      </c>
    </row>
    <row r="37" spans="1:4" x14ac:dyDescent="0.25">
      <c r="A37" s="354" t="s">
        <v>27</v>
      </c>
      <c r="B37" s="399" t="s">
        <v>269</v>
      </c>
      <c r="C37" s="354" t="s">
        <v>256</v>
      </c>
      <c r="D37" s="356">
        <f>+AVERAGE(COTIZACIONES!D42:F42)</f>
        <v>42450</v>
      </c>
    </row>
    <row r="38" spans="1:4" x14ac:dyDescent="0.25">
      <c r="A38" s="354" t="s">
        <v>27</v>
      </c>
      <c r="B38" s="355" t="s">
        <v>50</v>
      </c>
      <c r="C38" s="354" t="s">
        <v>42</v>
      </c>
      <c r="D38" s="356">
        <f>+AVERAGE(COTIZACIONES!D42:F42)</f>
        <v>42450</v>
      </c>
    </row>
    <row r="39" spans="1:4" x14ac:dyDescent="0.25">
      <c r="A39" s="354" t="s">
        <v>27</v>
      </c>
      <c r="B39" s="355" t="s">
        <v>388</v>
      </c>
      <c r="C39" s="354" t="s">
        <v>256</v>
      </c>
      <c r="D39" s="356">
        <v>48000</v>
      </c>
    </row>
    <row r="40" spans="1:4" x14ac:dyDescent="0.25">
      <c r="A40" s="354" t="s">
        <v>27</v>
      </c>
      <c r="B40" s="399" t="s">
        <v>268</v>
      </c>
      <c r="C40" s="354" t="s">
        <v>57</v>
      </c>
      <c r="D40" s="356" t="e">
        <f>+AVERAGE(COTIZACIONES!#REF!)</f>
        <v>#REF!</v>
      </c>
    </row>
    <row r="41" spans="1:4" x14ac:dyDescent="0.25">
      <c r="A41" s="354" t="s">
        <v>27</v>
      </c>
      <c r="B41" s="399" t="s">
        <v>251</v>
      </c>
      <c r="C41" s="354" t="s">
        <v>252</v>
      </c>
      <c r="D41" s="356">
        <v>34000</v>
      </c>
    </row>
    <row r="42" spans="1:4" x14ac:dyDescent="0.25">
      <c r="A42" s="354" t="s">
        <v>27</v>
      </c>
      <c r="B42" s="355" t="s">
        <v>413</v>
      </c>
      <c r="C42" s="354" t="s">
        <v>370</v>
      </c>
      <c r="D42" s="356">
        <v>8000</v>
      </c>
    </row>
    <row r="43" spans="1:4" x14ac:dyDescent="0.25">
      <c r="A43" s="354" t="s">
        <v>27</v>
      </c>
      <c r="B43" s="355" t="s">
        <v>414</v>
      </c>
      <c r="C43" s="354" t="s">
        <v>370</v>
      </c>
      <c r="D43" s="356">
        <v>6000</v>
      </c>
    </row>
    <row r="44" spans="1:4" x14ac:dyDescent="0.25">
      <c r="A44" s="354" t="s">
        <v>27</v>
      </c>
      <c r="B44" s="355" t="s">
        <v>43</v>
      </c>
      <c r="C44" s="354" t="s">
        <v>13</v>
      </c>
      <c r="D44" s="356">
        <v>1500</v>
      </c>
    </row>
    <row r="45" spans="1:4" ht="27.6" x14ac:dyDescent="0.25">
      <c r="A45" s="354" t="s">
        <v>27</v>
      </c>
      <c r="B45" s="355" t="str">
        <f>+APU!C36</f>
        <v>Concreto de 20,7 Mpa (3000 PSI) (Producción), INCLUYE ACARREO HORIZONTAL EN OBRA</v>
      </c>
      <c r="C45" s="354" t="s">
        <v>42</v>
      </c>
      <c r="D45" s="356">
        <f>+APU!C51</f>
        <v>653173</v>
      </c>
    </row>
    <row r="46" spans="1:4" ht="27.6" x14ac:dyDescent="0.25">
      <c r="A46" s="354" t="s">
        <v>27</v>
      </c>
      <c r="B46" s="355" t="str">
        <f>+APU!C55</f>
        <v>Concreto de 24,5 Mpa (3500 PSI) (Producción), INCLUYE ACARREO HORIZONTAL EN OBRA</v>
      </c>
      <c r="C46" s="354" t="s">
        <v>42</v>
      </c>
      <c r="D46" s="356">
        <f>+APU!C70</f>
        <v>698178</v>
      </c>
    </row>
    <row r="47" spans="1:4" ht="27.6" x14ac:dyDescent="0.25">
      <c r="A47" s="354" t="s">
        <v>27</v>
      </c>
      <c r="B47" s="355" t="str">
        <f>+APU!C74</f>
        <v>Concreto de 27,6 Mpa (4000 PSI) (Producción), INCLUYE ACARREO HORIZONTAL EN OBRA</v>
      </c>
      <c r="C47" s="354" t="s">
        <v>42</v>
      </c>
      <c r="D47" s="356">
        <f>+APU!C89</f>
        <v>725750</v>
      </c>
    </row>
    <row r="48" spans="1:4" x14ac:dyDescent="0.25">
      <c r="A48" s="354" t="s">
        <v>27</v>
      </c>
      <c r="B48" s="355" t="s">
        <v>301</v>
      </c>
      <c r="C48" s="354" t="s">
        <v>13</v>
      </c>
      <c r="D48" s="356">
        <v>8500</v>
      </c>
    </row>
    <row r="49" spans="1:5" x14ac:dyDescent="0.25">
      <c r="A49" s="354" t="s">
        <v>27</v>
      </c>
      <c r="B49" s="355" t="s">
        <v>32</v>
      </c>
      <c r="C49" s="354" t="s">
        <v>31</v>
      </c>
      <c r="D49" s="356">
        <v>6611.4400000000005</v>
      </c>
    </row>
    <row r="50" spans="1:5" x14ac:dyDescent="0.25">
      <c r="A50" s="354" t="s">
        <v>27</v>
      </c>
      <c r="B50" s="355" t="s">
        <v>30</v>
      </c>
      <c r="C50" s="354" t="s">
        <v>31</v>
      </c>
      <c r="D50" s="356">
        <v>6611.4400000000005</v>
      </c>
    </row>
    <row r="51" spans="1:5" x14ac:dyDescent="0.25">
      <c r="A51" s="354" t="s">
        <v>27</v>
      </c>
      <c r="B51" s="355" t="s">
        <v>39</v>
      </c>
      <c r="C51" s="354" t="s">
        <v>31</v>
      </c>
      <c r="D51" s="356">
        <v>6000</v>
      </c>
    </row>
    <row r="52" spans="1:5" x14ac:dyDescent="0.25">
      <c r="A52" s="354" t="s">
        <v>27</v>
      </c>
      <c r="B52" s="399" t="s">
        <v>278</v>
      </c>
      <c r="C52" s="354" t="s">
        <v>38</v>
      </c>
      <c r="D52" s="356">
        <v>589050</v>
      </c>
    </row>
    <row r="53" spans="1:5" s="10" customFormat="1" x14ac:dyDescent="0.25">
      <c r="A53" s="9" t="s">
        <v>27</v>
      </c>
      <c r="B53" s="542" t="s">
        <v>488</v>
      </c>
      <c r="C53" s="543" t="s">
        <v>57</v>
      </c>
      <c r="D53" s="544">
        <v>49900</v>
      </c>
    </row>
    <row r="54" spans="1:5" x14ac:dyDescent="0.25">
      <c r="A54" s="354" t="s">
        <v>27</v>
      </c>
      <c r="B54" s="355" t="s">
        <v>476</v>
      </c>
      <c r="C54" s="354" t="s">
        <v>477</v>
      </c>
      <c r="D54" s="356">
        <v>15812</v>
      </c>
      <c r="E54" s="357"/>
    </row>
    <row r="55" spans="1:5" x14ac:dyDescent="0.25">
      <c r="A55" s="354" t="s">
        <v>27</v>
      </c>
      <c r="B55" s="355" t="s">
        <v>59</v>
      </c>
      <c r="C55" s="354" t="s">
        <v>13</v>
      </c>
      <c r="D55" s="356">
        <v>7700</v>
      </c>
    </row>
    <row r="56" spans="1:5" x14ac:dyDescent="0.25">
      <c r="A56" s="354" t="s">
        <v>27</v>
      </c>
      <c r="B56" s="399" t="s">
        <v>280</v>
      </c>
      <c r="C56" s="354" t="s">
        <v>40</v>
      </c>
      <c r="D56" s="356">
        <v>6000</v>
      </c>
    </row>
    <row r="57" spans="1:5" x14ac:dyDescent="0.25">
      <c r="A57" s="354" t="s">
        <v>27</v>
      </c>
      <c r="B57" s="355" t="s">
        <v>282</v>
      </c>
      <c r="C57" s="354" t="s">
        <v>42</v>
      </c>
      <c r="D57" s="356">
        <f>+AVERAGE(COTIZACIONES!D43:F43)</f>
        <v>56000.21</v>
      </c>
    </row>
    <row r="58" spans="1:5" s="504" customFormat="1" x14ac:dyDescent="0.25">
      <c r="A58" s="354" t="s">
        <v>27</v>
      </c>
      <c r="B58" s="355" t="s">
        <v>447</v>
      </c>
      <c r="C58" s="354" t="s">
        <v>38</v>
      </c>
      <c r="D58" s="356">
        <v>15991.390000000001</v>
      </c>
    </row>
    <row r="59" spans="1:5" s="10" customFormat="1" x14ac:dyDescent="0.25">
      <c r="A59" s="9" t="s">
        <v>27</v>
      </c>
      <c r="B59" s="545" t="s">
        <v>489</v>
      </c>
      <c r="C59" s="9" t="s">
        <v>13</v>
      </c>
      <c r="D59" s="546">
        <f>1.19*2500</f>
        <v>2975</v>
      </c>
    </row>
    <row r="60" spans="1:5" s="504" customFormat="1" x14ac:dyDescent="0.25">
      <c r="A60" s="354" t="s">
        <v>27</v>
      </c>
      <c r="B60" s="355" t="s">
        <v>282</v>
      </c>
      <c r="C60" s="354" t="s">
        <v>42</v>
      </c>
      <c r="D60" s="356">
        <f>+AVERAGE(COTIZACIONES!D43:F43)</f>
        <v>56000.21</v>
      </c>
    </row>
    <row r="61" spans="1:5" s="504" customFormat="1" x14ac:dyDescent="0.25">
      <c r="A61" s="354" t="s">
        <v>27</v>
      </c>
      <c r="B61" s="355" t="s">
        <v>448</v>
      </c>
      <c r="C61" s="354" t="s">
        <v>42</v>
      </c>
      <c r="D61" s="356">
        <v>35900</v>
      </c>
    </row>
    <row r="62" spans="1:5" s="504" customFormat="1" x14ac:dyDescent="0.25">
      <c r="A62" s="354" t="s">
        <v>27</v>
      </c>
      <c r="B62" s="355" t="s">
        <v>446</v>
      </c>
      <c r="C62" s="354" t="s">
        <v>42</v>
      </c>
      <c r="D62" s="356">
        <v>35900</v>
      </c>
    </row>
    <row r="63" spans="1:5" s="504" customFormat="1" x14ac:dyDescent="0.25">
      <c r="A63" s="354" t="s">
        <v>27</v>
      </c>
      <c r="B63" s="355" t="s">
        <v>442</v>
      </c>
      <c r="C63" s="354" t="s">
        <v>42</v>
      </c>
      <c r="D63" s="356">
        <v>40000</v>
      </c>
    </row>
    <row r="64" spans="1:5" s="504" customFormat="1" x14ac:dyDescent="0.25">
      <c r="A64" s="354" t="s">
        <v>27</v>
      </c>
      <c r="B64" s="355" t="s">
        <v>449</v>
      </c>
      <c r="C64" s="354" t="s">
        <v>256</v>
      </c>
      <c r="D64" s="356">
        <v>950000</v>
      </c>
    </row>
    <row r="65" spans="1:4" x14ac:dyDescent="0.25">
      <c r="A65" s="354" t="s">
        <v>27</v>
      </c>
      <c r="B65" s="355" t="s">
        <v>409</v>
      </c>
      <c r="C65" s="354" t="s">
        <v>370</v>
      </c>
      <c r="D65" s="356">
        <v>33900</v>
      </c>
    </row>
    <row r="66" spans="1:4" x14ac:dyDescent="0.25">
      <c r="A66" s="354" t="s">
        <v>27</v>
      </c>
      <c r="B66" s="355" t="s">
        <v>28</v>
      </c>
      <c r="C66" s="354" t="s">
        <v>29</v>
      </c>
      <c r="D66" s="356">
        <v>4900</v>
      </c>
    </row>
    <row r="67" spans="1:4" x14ac:dyDescent="0.25">
      <c r="A67" s="354" t="s">
        <v>27</v>
      </c>
      <c r="B67" s="355" t="s">
        <v>415</v>
      </c>
      <c r="C67" s="354" t="s">
        <v>38</v>
      </c>
      <c r="D67" s="356">
        <v>2767</v>
      </c>
    </row>
    <row r="68" spans="1:4" x14ac:dyDescent="0.25">
      <c r="A68" s="354" t="s">
        <v>27</v>
      </c>
      <c r="B68" s="355" t="s">
        <v>304</v>
      </c>
      <c r="C68" s="354" t="s">
        <v>38</v>
      </c>
      <c r="D68" s="356">
        <v>2211</v>
      </c>
    </row>
    <row r="69" spans="1:4" x14ac:dyDescent="0.25">
      <c r="A69" s="354" t="s">
        <v>27</v>
      </c>
      <c r="B69" s="399" t="s">
        <v>351</v>
      </c>
      <c r="C69" s="354" t="s">
        <v>66</v>
      </c>
      <c r="D69" s="356">
        <v>118000</v>
      </c>
    </row>
    <row r="70" spans="1:4" x14ac:dyDescent="0.25">
      <c r="A70" s="354" t="s">
        <v>27</v>
      </c>
      <c r="B70" s="399" t="s">
        <v>583</v>
      </c>
      <c r="C70" s="354" t="s">
        <v>66</v>
      </c>
      <c r="D70" s="356">
        <v>206000</v>
      </c>
    </row>
    <row r="71" spans="1:4" x14ac:dyDescent="0.25">
      <c r="A71" s="354" t="s">
        <v>27</v>
      </c>
      <c r="B71" s="399" t="s">
        <v>64</v>
      </c>
      <c r="C71" s="354" t="s">
        <v>61</v>
      </c>
      <c r="D71" s="356">
        <v>30000</v>
      </c>
    </row>
    <row r="72" spans="1:4" x14ac:dyDescent="0.25">
      <c r="A72" s="354" t="s">
        <v>27</v>
      </c>
      <c r="B72" s="355" t="s">
        <v>60</v>
      </c>
      <c r="C72" s="354" t="s">
        <v>13</v>
      </c>
      <c r="D72" s="356">
        <v>9697.1793600000001</v>
      </c>
    </row>
    <row r="73" spans="1:4" x14ac:dyDescent="0.25">
      <c r="A73" s="354" t="s">
        <v>27</v>
      </c>
      <c r="B73" s="355" t="s">
        <v>284</v>
      </c>
      <c r="C73" s="354" t="s">
        <v>38</v>
      </c>
      <c r="D73" s="356">
        <v>3998</v>
      </c>
    </row>
    <row r="74" spans="1:4" x14ac:dyDescent="0.25">
      <c r="A74" s="354" t="s">
        <v>27</v>
      </c>
      <c r="B74" s="451" t="s">
        <v>55</v>
      </c>
      <c r="C74" s="354" t="s">
        <v>31</v>
      </c>
      <c r="D74" s="356">
        <v>30000</v>
      </c>
    </row>
    <row r="75" spans="1:4" x14ac:dyDescent="0.25">
      <c r="A75" s="354" t="s">
        <v>27</v>
      </c>
      <c r="B75" s="399" t="s">
        <v>270</v>
      </c>
      <c r="C75" s="354" t="s">
        <v>42</v>
      </c>
      <c r="D75" s="356">
        <v>130000</v>
      </c>
    </row>
    <row r="76" spans="1:4" x14ac:dyDescent="0.25">
      <c r="A76" s="354" t="s">
        <v>27</v>
      </c>
      <c r="B76" s="399" t="s">
        <v>65</v>
      </c>
      <c r="C76" s="354" t="s">
        <v>66</v>
      </c>
      <c r="D76" s="356">
        <v>109.49799999999999</v>
      </c>
    </row>
    <row r="77" spans="1:4" x14ac:dyDescent="0.25">
      <c r="A77" s="354" t="s">
        <v>27</v>
      </c>
      <c r="B77" s="399" t="str">
        <f>+COTIZACIONES!B9</f>
        <v>CODO 45° PEAD PN10 DN 160 mm (Ø6")</v>
      </c>
      <c r="C77" s="555" t="str">
        <f>+COTIZACIONES!C9</f>
        <v>UN</v>
      </c>
      <c r="D77" s="356">
        <f>+AVERAGE(COTIZACIONES!D9:F9)</f>
        <v>250862.71</v>
      </c>
    </row>
    <row r="78" spans="1:4" x14ac:dyDescent="0.25">
      <c r="A78" s="354" t="s">
        <v>27</v>
      </c>
      <c r="B78" s="399" t="str">
        <f>+COTIZACIONES!B10</f>
        <v>PORTABRIDA PEAD PN 10 DN 160 mm (Ø6")</v>
      </c>
      <c r="C78" s="555" t="str">
        <f>+COTIZACIONES!C10</f>
        <v>UN</v>
      </c>
      <c r="D78" s="356">
        <f>+AVERAGE(COTIZACIONES!D10:F10)</f>
        <v>191236.96666666665</v>
      </c>
    </row>
    <row r="79" spans="1:4" x14ac:dyDescent="0.25">
      <c r="A79" s="354" t="s">
        <v>27</v>
      </c>
      <c r="B79" s="399" t="str">
        <f>+COTIZACIONES!B11</f>
        <v>PORTABRIDA PEAD PN 10 DN 75 mm (Ø3")</v>
      </c>
      <c r="C79" s="555" t="str">
        <f>+COTIZACIONES!C11</f>
        <v>UN</v>
      </c>
      <c r="D79" s="356">
        <f>+AVERAGE(COTIZACIONES!D11:F11)</f>
        <v>68296.479999999996</v>
      </c>
    </row>
    <row r="80" spans="1:4" x14ac:dyDescent="0.25">
      <c r="A80" s="354" t="s">
        <v>27</v>
      </c>
      <c r="B80" s="399" t="str">
        <f>+COTIZACIONES!B12</f>
        <v>PORTABRIDA PEAD PN 16 DN 160 mm (Ø4")</v>
      </c>
      <c r="C80" s="555" t="str">
        <f>+COTIZACIONES!C12</f>
        <v>UN</v>
      </c>
      <c r="D80" s="356">
        <f>+AVERAGE(COTIZACIONES!D12:F12)</f>
        <v>179098.56999999998</v>
      </c>
    </row>
    <row r="81" spans="1:4" x14ac:dyDescent="0.25">
      <c r="A81" s="354" t="s">
        <v>27</v>
      </c>
      <c r="B81" s="399" t="str">
        <f>+COTIZACIONES!B13</f>
        <v>REDUCCIÓN PEAD PN10 Ø6" x 3"</v>
      </c>
      <c r="C81" s="555" t="str">
        <f>+COTIZACIONES!C13</f>
        <v>UN</v>
      </c>
      <c r="D81" s="356">
        <f>+AVERAGE(COTIZACIONES!D13:F13)</f>
        <v>195660.59333333329</v>
      </c>
    </row>
    <row r="82" spans="1:4" x14ac:dyDescent="0.25">
      <c r="A82" s="354" t="s">
        <v>27</v>
      </c>
      <c r="B82" s="399" t="str">
        <f>+COTIZACIONES!B14</f>
        <v>TUBERÍA PEAD PN10 DN 75 mm (Ø3")</v>
      </c>
      <c r="C82" s="555" t="str">
        <f>+COTIZACIONES!C14</f>
        <v>M</v>
      </c>
      <c r="D82" s="356">
        <f>+AVERAGE(COTIZACIONES!D14:F14)</f>
        <v>21960.26</v>
      </c>
    </row>
    <row r="83" spans="1:4" x14ac:dyDescent="0.25">
      <c r="A83" s="354" t="s">
        <v>27</v>
      </c>
      <c r="B83" s="399" t="str">
        <f>+COTIZACIONES!B15</f>
        <v>TUBERÍA PEAD PN10 DN 110 mm (Ø4")</v>
      </c>
      <c r="C83" s="555" t="str">
        <f>+COTIZACIONES!C15</f>
        <v>M</v>
      </c>
      <c r="D83" s="356">
        <f>+AVERAGE(COTIZACIONES!D15:F15)</f>
        <v>47148.196666666663</v>
      </c>
    </row>
    <row r="84" spans="1:4" x14ac:dyDescent="0.25">
      <c r="A84" s="354" t="s">
        <v>27</v>
      </c>
      <c r="B84" s="399" t="str">
        <f>+COTIZACIONES!B16</f>
        <v>TUBERÍA PEAD PN10 DN 160 mm (Ø6")</v>
      </c>
      <c r="C84" s="555" t="str">
        <f>+COTIZACIONES!C16</f>
        <v>M</v>
      </c>
      <c r="D84" s="356">
        <f>+AVERAGE(COTIZACIONES!D16:F16)</f>
        <v>98974.085000000006</v>
      </c>
    </row>
    <row r="85" spans="1:4" x14ac:dyDescent="0.25">
      <c r="A85" s="354" t="s">
        <v>27</v>
      </c>
      <c r="B85" s="399" t="str">
        <f>+COTIZACIONES!B17</f>
        <v>TUBERÍA PEAD PN12.5 DN 110 mm (Ø4")</v>
      </c>
      <c r="C85" s="555" t="str">
        <f>+COTIZACIONES!C17</f>
        <v>M</v>
      </c>
      <c r="D85" s="356">
        <f>+AVERAGE(COTIZACIONES!D17:F17)</f>
        <v>59201.31</v>
      </c>
    </row>
    <row r="86" spans="1:4" x14ac:dyDescent="0.25">
      <c r="A86" s="354" t="s">
        <v>27</v>
      </c>
      <c r="B86" s="399" t="str">
        <f>+COTIZACIONES!B18</f>
        <v>TUBERÍA PEAD PN16 DN 110 mm (Ø4")</v>
      </c>
      <c r="C86" s="555" t="str">
        <f>+COTIZACIONES!C18</f>
        <v>M</v>
      </c>
      <c r="D86" s="356">
        <f>+AVERAGE(COTIZACIONES!D18:F18)</f>
        <v>69697.903333333335</v>
      </c>
    </row>
    <row r="87" spans="1:4" x14ac:dyDescent="0.25">
      <c r="A87" s="354" t="s">
        <v>27</v>
      </c>
      <c r="B87" s="399" t="str">
        <f>+COTIZACIONES!B24</f>
        <v>ADAPTADOR HD Ø3", EXTREMO BRIDA X UNIVERSAL</v>
      </c>
      <c r="C87" s="555" t="str">
        <f>+COTIZACIONES!C24</f>
        <v>UN</v>
      </c>
      <c r="D87" s="356">
        <f>+AVERAGE(COTIZACIONES!D24:G24)</f>
        <v>174930</v>
      </c>
    </row>
    <row r="88" spans="1:4" x14ac:dyDescent="0.25">
      <c r="A88" s="354" t="s">
        <v>27</v>
      </c>
      <c r="B88" s="399" t="str">
        <f>+COTIZACIONES!B25</f>
        <v>ADAPTADOR HD Ø4", EXTREMO BRIDA X UNIVERSAL</v>
      </c>
      <c r="C88" s="555" t="str">
        <f>+COTIZACIONES!C25</f>
        <v>UN</v>
      </c>
      <c r="D88" s="356">
        <f>+AVERAGE(COTIZACIONES!D25:G25)</f>
        <v>220150</v>
      </c>
    </row>
    <row r="89" spans="1:4" x14ac:dyDescent="0.25">
      <c r="A89" s="354" t="s">
        <v>27</v>
      </c>
      <c r="B89" s="399" t="str">
        <f>+COTIZACIONES!B26</f>
        <v>ADAPTADOR HD Ø6", EXTREMO BRIDA X UNIVERSAL</v>
      </c>
      <c r="C89" s="555" t="str">
        <f>+COTIZACIONES!C26</f>
        <v>UN</v>
      </c>
      <c r="D89" s="356">
        <f>+AVERAGE(COTIZACIONES!D26:G26)</f>
        <v>242760</v>
      </c>
    </row>
    <row r="90" spans="1:4" x14ac:dyDescent="0.25">
      <c r="A90" s="354" t="s">
        <v>27</v>
      </c>
      <c r="B90" s="399" t="str">
        <f>+COTIZACIONES!B27</f>
        <v>BRIDA METÁLICA Ø3"</v>
      </c>
      <c r="C90" s="555" t="str">
        <f>+COTIZACIONES!C27</f>
        <v>UN</v>
      </c>
      <c r="D90" s="356">
        <f>+AVERAGE(COTIZACIONES!D27:G27)</f>
        <v>80920</v>
      </c>
    </row>
    <row r="91" spans="1:4" x14ac:dyDescent="0.25">
      <c r="A91" s="354" t="s">
        <v>27</v>
      </c>
      <c r="B91" s="399" t="str">
        <f>+COTIZACIONES!B28</f>
        <v>BRIDA METÁLICA Ø4"</v>
      </c>
      <c r="C91" s="555" t="str">
        <f>+COTIZACIONES!C28</f>
        <v>UN</v>
      </c>
      <c r="D91" s="356">
        <f>+AVERAGE(COTIZACIONES!D28:G28)</f>
        <v>92820</v>
      </c>
    </row>
    <row r="92" spans="1:4" x14ac:dyDescent="0.25">
      <c r="A92" s="354" t="s">
        <v>27</v>
      </c>
      <c r="B92" s="399" t="str">
        <f>+COTIZACIONES!B29</f>
        <v>BRIDA METÁLICA Ø6"</v>
      </c>
      <c r="C92" s="555" t="str">
        <f>+COTIZACIONES!C29</f>
        <v>UN</v>
      </c>
      <c r="D92" s="356">
        <f>+AVERAGE(COTIZACIONES!D29:G29)</f>
        <v>145180</v>
      </c>
    </row>
    <row r="93" spans="1:4" x14ac:dyDescent="0.25">
      <c r="A93" s="354" t="s">
        <v>27</v>
      </c>
      <c r="B93" s="399" t="str">
        <f>+COTIZACIONES!B30</f>
        <v>TEE REDUCIDA HD Ø4" x Ø2", EXTREMO BRIDA</v>
      </c>
      <c r="C93" s="555" t="str">
        <f>+COTIZACIONES!C30</f>
        <v>UN</v>
      </c>
      <c r="D93" s="356">
        <f>+AVERAGE(COTIZACIONES!D30:G30)</f>
        <v>822290</v>
      </c>
    </row>
    <row r="94" spans="1:4" x14ac:dyDescent="0.25">
      <c r="A94" s="354" t="s">
        <v>27</v>
      </c>
      <c r="B94" s="399" t="str">
        <f>+COTIZACIONES!B31</f>
        <v>TEE REDUCIDA HD Ø6" x Ø4", EXTREMO BRIDA</v>
      </c>
      <c r="C94" s="555" t="str">
        <f>+COTIZACIONES!C31</f>
        <v>UN</v>
      </c>
      <c r="D94" s="356">
        <f>+AVERAGE(COTIZACIONES!D31:G31)</f>
        <v>1524390</v>
      </c>
    </row>
    <row r="95" spans="1:4" x14ac:dyDescent="0.25">
      <c r="A95" s="354" t="s">
        <v>27</v>
      </c>
      <c r="B95" s="399" t="str">
        <f>+COTIZACIONES!B32</f>
        <v>VÁLVULA DE COMPUERTA Ø2", EXTREMO BRIDA</v>
      </c>
      <c r="C95" s="555" t="str">
        <f>+COTIZACIONES!C32</f>
        <v>UN</v>
      </c>
      <c r="D95" s="356">
        <f>+AVERAGE(COTIZACIONES!D32:G32)</f>
        <v>812770</v>
      </c>
    </row>
    <row r="96" spans="1:4" x14ac:dyDescent="0.25">
      <c r="A96" s="354" t="s">
        <v>27</v>
      </c>
      <c r="B96" s="399" t="str">
        <f>+COTIZACIONES!B33</f>
        <v>VÁLVULA DE COMPUERTA Ø4", EXTREMO BRIDA</v>
      </c>
      <c r="C96" s="555" t="str">
        <f>+COTIZACIONES!C33</f>
        <v>UN</v>
      </c>
      <c r="D96" s="356">
        <f>+AVERAGE(COTIZACIONES!D33:G33)</f>
        <v>1743350</v>
      </c>
    </row>
    <row r="97" spans="1:8" x14ac:dyDescent="0.25">
      <c r="A97" s="354" t="s">
        <v>27</v>
      </c>
      <c r="B97" s="399" t="str">
        <f>+COTIZACIONES!B34</f>
        <v>VÁLVULA DE COMPUERTA Ø6", EXTREMO BRIDA</v>
      </c>
      <c r="C97" s="555" t="str">
        <f>+COTIZACIONES!C34</f>
        <v>UN</v>
      </c>
      <c r="D97" s="356">
        <f>+AVERAGE(COTIZACIONES!D34:G34)</f>
        <v>2816730</v>
      </c>
    </row>
    <row r="98" spans="1:8" x14ac:dyDescent="0.25">
      <c r="A98" s="354" t="s">
        <v>27</v>
      </c>
      <c r="B98" s="399" t="str">
        <f>+COTIZACIONES!B35</f>
        <v>VENTOSA TRIPLE ACCIÓN Ø2", EXTREMO BRIDA</v>
      </c>
      <c r="C98" s="555" t="str">
        <f>+COTIZACIONES!C35</f>
        <v>UN</v>
      </c>
      <c r="D98" s="356">
        <f>+AVERAGE(COTIZACIONES!D35:G35)</f>
        <v>1530340</v>
      </c>
    </row>
    <row r="99" spans="1:8" x14ac:dyDescent="0.25">
      <c r="A99" s="354" t="s">
        <v>27</v>
      </c>
      <c r="B99" s="399" t="str">
        <f>+COTIZACIONES!B36</f>
        <v>VENTOSA TRIPLE ACCIÓN Ø4", EXTREMO BRIDA</v>
      </c>
      <c r="C99" s="555" t="str">
        <f>+COTIZACIONES!C36</f>
        <v>UN</v>
      </c>
      <c r="D99" s="356">
        <f>+AVERAGE(COTIZACIONES!D36:G36)</f>
        <v>2940490</v>
      </c>
    </row>
    <row r="100" spans="1:8" x14ac:dyDescent="0.25">
      <c r="A100" s="354" t="s">
        <v>27</v>
      </c>
      <c r="B100" s="399" t="s">
        <v>531</v>
      </c>
      <c r="C100" s="511" t="s">
        <v>57</v>
      </c>
      <c r="D100" s="356">
        <v>80000</v>
      </c>
    </row>
    <row r="101" spans="1:8" x14ac:dyDescent="0.25">
      <c r="A101" s="354" t="s">
        <v>27</v>
      </c>
      <c r="B101" s="399" t="s">
        <v>527</v>
      </c>
      <c r="C101" s="511" t="s">
        <v>255</v>
      </c>
      <c r="D101" s="356">
        <v>600</v>
      </c>
    </row>
    <row r="102" spans="1:8" x14ac:dyDescent="0.25">
      <c r="A102" s="354" t="s">
        <v>27</v>
      </c>
      <c r="B102" s="399" t="s">
        <v>528</v>
      </c>
      <c r="C102" s="511" t="s">
        <v>255</v>
      </c>
      <c r="D102" s="356">
        <v>2100</v>
      </c>
    </row>
    <row r="103" spans="1:8" x14ac:dyDescent="0.25">
      <c r="A103" s="354" t="s">
        <v>27</v>
      </c>
      <c r="B103" s="399" t="s">
        <v>529</v>
      </c>
      <c r="C103" s="511" t="s">
        <v>255</v>
      </c>
      <c r="D103" s="356">
        <v>6000</v>
      </c>
    </row>
    <row r="104" spans="1:8" x14ac:dyDescent="0.25">
      <c r="A104" s="354" t="s">
        <v>45</v>
      </c>
      <c r="B104" s="399" t="s">
        <v>416</v>
      </c>
      <c r="C104" s="354" t="s">
        <v>417</v>
      </c>
      <c r="D104" s="356">
        <v>500000</v>
      </c>
    </row>
    <row r="105" spans="1:8" x14ac:dyDescent="0.25">
      <c r="A105" s="354" t="s">
        <v>45</v>
      </c>
      <c r="B105" s="399" t="s">
        <v>462</v>
      </c>
      <c r="C105" s="354" t="s">
        <v>368</v>
      </c>
      <c r="D105" s="356">
        <v>400000</v>
      </c>
    </row>
    <row r="106" spans="1:8" x14ac:dyDescent="0.25">
      <c r="A106" s="354" t="s">
        <v>45</v>
      </c>
      <c r="B106" s="399" t="s">
        <v>418</v>
      </c>
      <c r="C106" s="354" t="s">
        <v>417</v>
      </c>
      <c r="D106" s="356">
        <v>100000</v>
      </c>
    </row>
    <row r="107" spans="1:8" x14ac:dyDescent="0.25">
      <c r="A107" s="354" t="s">
        <v>45</v>
      </c>
      <c r="B107" s="399" t="s">
        <v>49</v>
      </c>
      <c r="C107" s="354" t="s">
        <v>48</v>
      </c>
      <c r="D107" s="356">
        <v>200322.04224000001</v>
      </c>
    </row>
    <row r="108" spans="1:8" x14ac:dyDescent="0.25">
      <c r="A108" s="354" t="s">
        <v>45</v>
      </c>
      <c r="B108" s="355" t="s">
        <v>265</v>
      </c>
      <c r="C108" s="354" t="s">
        <v>264</v>
      </c>
      <c r="D108" s="356">
        <f>+AVERAGE(COTIZACIONES!D70:H70)</f>
        <v>1346.6666666666667</v>
      </c>
    </row>
    <row r="109" spans="1:8" x14ac:dyDescent="0.25">
      <c r="A109" s="354" t="s">
        <v>45</v>
      </c>
      <c r="B109" s="355" t="s">
        <v>463</v>
      </c>
      <c r="C109" s="354" t="s">
        <v>464</v>
      </c>
      <c r="D109" s="356">
        <v>8500</v>
      </c>
      <c r="E109" s="357"/>
      <c r="F109" s="263"/>
      <c r="G109" s="263"/>
      <c r="H109" s="452"/>
    </row>
    <row r="110" spans="1:8" x14ac:dyDescent="0.25">
      <c r="A110" s="354" t="s">
        <v>45</v>
      </c>
      <c r="B110" s="355" t="s">
        <v>465</v>
      </c>
      <c r="C110" s="354" t="s">
        <v>264</v>
      </c>
      <c r="D110" s="356">
        <v>2100</v>
      </c>
      <c r="E110" s="357"/>
      <c r="F110" s="263"/>
      <c r="G110" s="263"/>
      <c r="H110" s="452"/>
    </row>
    <row r="111" spans="1:8" x14ac:dyDescent="0.25">
      <c r="A111" s="354" t="s">
        <v>45</v>
      </c>
      <c r="B111" s="355" t="s">
        <v>305</v>
      </c>
      <c r="C111" s="354" t="s">
        <v>281</v>
      </c>
      <c r="D111" s="356">
        <f>+AVERAGE(COTIZACIONES!D72:H72)</f>
        <v>65000</v>
      </c>
    </row>
  </sheetData>
  <sortState xmlns:xlrd2="http://schemas.microsoft.com/office/spreadsheetml/2017/richdata2" ref="B29:D108">
    <sortCondition ref="B7:B108"/>
  </sortState>
  <mergeCells count="4">
    <mergeCell ref="A1:A3"/>
    <mergeCell ref="D1:D3"/>
    <mergeCell ref="B1:C2"/>
    <mergeCell ref="B3:C3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scale="84" fitToHeight="50" orientation="portrait" horizontalDpi="360" verticalDpi="360" r:id="rId1"/>
  <headerFooter>
    <oddFooter>&amp;C&amp;"Arial,Normal"Pág.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39A83-7C3E-491A-B15A-F8F8DCA59CA5}">
  <sheetPr codeName="Hoja3">
    <pageSetUpPr fitToPage="1"/>
  </sheetPr>
  <dimension ref="A1:N77"/>
  <sheetViews>
    <sheetView view="pageBreakPreview" zoomScaleNormal="100" zoomScaleSheetLayoutView="100" workbookViewId="0">
      <selection activeCell="F24" sqref="F24"/>
    </sheetView>
  </sheetViews>
  <sheetFormatPr baseColWidth="10" defaultRowHeight="13.8" x14ac:dyDescent="0.25"/>
  <cols>
    <col min="1" max="1" width="14.77734375" style="10" customWidth="1"/>
    <col min="2" max="2" width="43.88671875" style="166" bestFit="1" customWidth="1"/>
    <col min="3" max="3" width="11.5546875" style="10" customWidth="1"/>
    <col min="4" max="4" width="18.109375" style="10" bestFit="1" customWidth="1"/>
    <col min="5" max="5" width="18.5546875" style="10" bestFit="1" customWidth="1"/>
    <col min="6" max="6" width="19.77734375" style="10" customWidth="1"/>
    <col min="7" max="7" width="18.88671875" style="10" customWidth="1"/>
    <col min="8" max="8" width="18" style="10" bestFit="1" customWidth="1"/>
    <col min="9" max="9" width="18" style="10" customWidth="1"/>
    <col min="10" max="10" width="17.88671875" style="10" customWidth="1"/>
    <col min="11" max="11" width="11.5546875" style="10"/>
    <col min="12" max="12" width="14.44140625" style="10" bestFit="1" customWidth="1"/>
    <col min="13" max="14" width="14" style="10" bestFit="1" customWidth="1"/>
    <col min="15" max="16384" width="11.5546875" style="10"/>
  </cols>
  <sheetData>
    <row r="1" spans="1:14" s="72" customFormat="1" ht="27" customHeight="1" x14ac:dyDescent="0.3">
      <c r="A1" s="777"/>
      <c r="B1" s="682" t="str">
        <f>+PRESUPUESTO!B1</f>
        <v>OPTIMIZACIÓN DE LA RED DE ADUCCIÓN DE SAMARIA EN EL MUNICIPIO DE GUÁTICA, GENERADA POR LAS AFECTACIONES DE LA TEMPORADA INVERNAL</v>
      </c>
      <c r="C1" s="682"/>
      <c r="D1" s="682"/>
      <c r="E1" s="682"/>
      <c r="F1" s="682"/>
      <c r="G1" s="682"/>
      <c r="H1" s="774"/>
    </row>
    <row r="2" spans="1:14" s="72" customFormat="1" ht="14.4" customHeight="1" x14ac:dyDescent="0.3">
      <c r="A2" s="777"/>
      <c r="B2" s="682"/>
      <c r="C2" s="682"/>
      <c r="D2" s="682"/>
      <c r="E2" s="682"/>
      <c r="F2" s="682"/>
      <c r="G2" s="682"/>
      <c r="H2" s="774"/>
    </row>
    <row r="3" spans="1:14" s="72" customFormat="1" ht="33.6" customHeight="1" x14ac:dyDescent="0.3">
      <c r="A3" s="777"/>
      <c r="B3" s="818" t="s">
        <v>385</v>
      </c>
      <c r="C3" s="818"/>
      <c r="D3" s="818"/>
      <c r="E3" s="818"/>
      <c r="F3" s="818"/>
      <c r="G3" s="818"/>
      <c r="H3" s="774"/>
    </row>
    <row r="6" spans="1:14" ht="15.6" x14ac:dyDescent="0.3">
      <c r="A6" s="815" t="s">
        <v>306</v>
      </c>
      <c r="B6" s="815"/>
      <c r="C6" s="815"/>
      <c r="D6" s="815"/>
      <c r="E6" s="815"/>
      <c r="F6" s="815"/>
    </row>
    <row r="7" spans="1:14" x14ac:dyDescent="0.25">
      <c r="A7" s="803" t="s">
        <v>307</v>
      </c>
      <c r="B7" s="804" t="s">
        <v>0</v>
      </c>
      <c r="C7" s="803" t="s">
        <v>1</v>
      </c>
      <c r="D7" s="810" t="s">
        <v>308</v>
      </c>
      <c r="E7" s="811"/>
      <c r="F7" s="812"/>
    </row>
    <row r="8" spans="1:14" x14ac:dyDescent="0.25">
      <c r="A8" s="802"/>
      <c r="B8" s="805"/>
      <c r="C8" s="802"/>
      <c r="D8" s="190" t="s">
        <v>309</v>
      </c>
      <c r="E8" s="190" t="s">
        <v>310</v>
      </c>
      <c r="F8" s="190" t="s">
        <v>311</v>
      </c>
      <c r="G8" s="164"/>
      <c r="L8" s="134"/>
      <c r="M8" s="134"/>
      <c r="N8" s="134"/>
    </row>
    <row r="9" spans="1:14" x14ac:dyDescent="0.25">
      <c r="A9" s="9">
        <f>1</f>
        <v>1</v>
      </c>
      <c r="B9" s="189" t="s">
        <v>496</v>
      </c>
      <c r="C9" s="9" t="s">
        <v>399</v>
      </c>
      <c r="D9" s="200">
        <f t="shared" ref="D9:D18" si="0">1.19*L9</f>
        <v>252790.50999999998</v>
      </c>
      <c r="E9" s="200">
        <f t="shared" ref="E9:E18" si="1">1.19*M9</f>
        <v>226097.62</v>
      </c>
      <c r="F9" s="200">
        <f t="shared" ref="F9:F18" si="2">1.19*N9</f>
        <v>273700</v>
      </c>
      <c r="L9" s="602">
        <v>212429</v>
      </c>
      <c r="M9" s="134">
        <v>189998</v>
      </c>
      <c r="N9" s="602">
        <v>230000</v>
      </c>
    </row>
    <row r="10" spans="1:14" x14ac:dyDescent="0.25">
      <c r="A10" s="9">
        <f t="shared" ref="A10:A18" si="3">+A9+1</f>
        <v>2</v>
      </c>
      <c r="B10" s="189" t="s">
        <v>509</v>
      </c>
      <c r="C10" s="9" t="s">
        <v>399</v>
      </c>
      <c r="D10" s="200">
        <f t="shared" si="0"/>
        <v>277052.23</v>
      </c>
      <c r="E10" s="200">
        <f t="shared" si="1"/>
        <v>107635.5</v>
      </c>
      <c r="F10" s="200">
        <f t="shared" si="2"/>
        <v>189023.16999999998</v>
      </c>
      <c r="L10" s="602">
        <v>232817</v>
      </c>
      <c r="M10" s="134">
        <v>90450</v>
      </c>
      <c r="N10" s="134">
        <v>158843</v>
      </c>
    </row>
    <row r="11" spans="1:14" x14ac:dyDescent="0.25">
      <c r="A11" s="9">
        <f t="shared" si="3"/>
        <v>3</v>
      </c>
      <c r="B11" s="189" t="s">
        <v>510</v>
      </c>
      <c r="C11" s="9" t="s">
        <v>399</v>
      </c>
      <c r="D11" s="200">
        <f t="shared" si="0"/>
        <v>130482.31</v>
      </c>
      <c r="E11" s="200">
        <f t="shared" si="1"/>
        <v>29916.6</v>
      </c>
      <c r="F11" s="200">
        <f t="shared" si="2"/>
        <v>44490.53</v>
      </c>
      <c r="L11" s="602">
        <v>109649</v>
      </c>
      <c r="M11" s="134">
        <v>25140</v>
      </c>
      <c r="N11" s="134">
        <v>37387</v>
      </c>
    </row>
    <row r="12" spans="1:14" x14ac:dyDescent="0.25">
      <c r="A12" s="9">
        <f t="shared" si="3"/>
        <v>4</v>
      </c>
      <c r="B12" s="189" t="s">
        <v>512</v>
      </c>
      <c r="C12" s="9" t="s">
        <v>399</v>
      </c>
      <c r="D12" s="200">
        <f t="shared" si="0"/>
        <v>276570.27999999997</v>
      </c>
      <c r="E12" s="200">
        <f t="shared" si="1"/>
        <v>123781.42</v>
      </c>
      <c r="F12" s="200">
        <f t="shared" si="2"/>
        <v>136944.00999999998</v>
      </c>
      <c r="L12" s="602">
        <v>232412</v>
      </c>
      <c r="M12" s="134">
        <v>104018</v>
      </c>
      <c r="N12" s="134">
        <v>115079</v>
      </c>
    </row>
    <row r="13" spans="1:14" x14ac:dyDescent="0.25">
      <c r="A13" s="9">
        <f t="shared" si="3"/>
        <v>5</v>
      </c>
      <c r="B13" s="189" t="s">
        <v>498</v>
      </c>
      <c r="C13" s="9" t="s">
        <v>399</v>
      </c>
      <c r="D13" s="200">
        <f t="shared" si="0"/>
        <v>406455.20999999996</v>
      </c>
      <c r="E13" s="200">
        <f t="shared" si="1"/>
        <v>101078.59999999999</v>
      </c>
      <c r="F13" s="200">
        <f t="shared" si="2"/>
        <v>79447.97</v>
      </c>
      <c r="L13" s="602">
        <v>341559</v>
      </c>
      <c r="M13" s="134">
        <v>84940</v>
      </c>
      <c r="N13" s="134">
        <v>66763</v>
      </c>
    </row>
    <row r="14" spans="1:14" x14ac:dyDescent="0.25">
      <c r="A14" s="9">
        <f t="shared" si="3"/>
        <v>6</v>
      </c>
      <c r="B14" s="189" t="s">
        <v>518</v>
      </c>
      <c r="C14" s="9" t="s">
        <v>387</v>
      </c>
      <c r="D14" s="200">
        <f t="shared" si="0"/>
        <v>19357.73</v>
      </c>
      <c r="E14" s="200">
        <f t="shared" si="1"/>
        <v>18875.78</v>
      </c>
      <c r="F14" s="200">
        <f t="shared" si="2"/>
        <v>27647.27</v>
      </c>
      <c r="L14" s="602">
        <v>16267</v>
      </c>
      <c r="M14" s="134">
        <v>15862</v>
      </c>
      <c r="N14" s="134">
        <v>23233</v>
      </c>
    </row>
    <row r="15" spans="1:14" x14ac:dyDescent="0.25">
      <c r="A15" s="9">
        <f t="shared" si="3"/>
        <v>7</v>
      </c>
      <c r="B15" s="189" t="s">
        <v>519</v>
      </c>
      <c r="C15" s="9" t="s">
        <v>387</v>
      </c>
      <c r="D15" s="200">
        <f t="shared" si="0"/>
        <v>41209.699999999997</v>
      </c>
      <c r="E15" s="200">
        <f t="shared" si="1"/>
        <v>40683.72</v>
      </c>
      <c r="F15" s="200">
        <f t="shared" si="2"/>
        <v>59551.17</v>
      </c>
      <c r="L15" s="602">
        <v>34630</v>
      </c>
      <c r="M15" s="134">
        <v>34188</v>
      </c>
      <c r="N15" s="134">
        <v>50043</v>
      </c>
    </row>
    <row r="16" spans="1:14" x14ac:dyDescent="0.25">
      <c r="A16" s="9">
        <f t="shared" si="3"/>
        <v>8</v>
      </c>
      <c r="B16" s="189" t="s">
        <v>520</v>
      </c>
      <c r="C16" s="9" t="s">
        <v>387</v>
      </c>
      <c r="D16" s="200">
        <f t="shared" si="0"/>
        <v>86399.95</v>
      </c>
      <c r="E16" s="200">
        <f t="shared" si="1"/>
        <v>86132.2</v>
      </c>
      <c r="F16" s="200">
        <f t="shared" si="2"/>
        <v>124390.105</v>
      </c>
      <c r="L16" s="602">
        <v>72605</v>
      </c>
      <c r="M16" s="134">
        <v>72380</v>
      </c>
      <c r="N16" s="134">
        <f>627177/6</f>
        <v>104529.5</v>
      </c>
    </row>
    <row r="17" spans="1:14" x14ac:dyDescent="0.25">
      <c r="A17" s="9">
        <f t="shared" si="3"/>
        <v>9</v>
      </c>
      <c r="B17" s="189" t="s">
        <v>521</v>
      </c>
      <c r="C17" s="9" t="s">
        <v>387</v>
      </c>
      <c r="D17" s="200">
        <f t="shared" si="0"/>
        <v>50360.799999999996</v>
      </c>
      <c r="E17" s="200">
        <f t="shared" si="1"/>
        <v>50029.979999999996</v>
      </c>
      <c r="F17" s="200">
        <f t="shared" si="2"/>
        <v>77213.149999999994</v>
      </c>
      <c r="L17" s="602">
        <v>42320</v>
      </c>
      <c r="M17" s="134">
        <v>42042</v>
      </c>
      <c r="N17" s="134">
        <v>64885</v>
      </c>
    </row>
    <row r="18" spans="1:14" x14ac:dyDescent="0.25">
      <c r="A18" s="9">
        <f t="shared" si="3"/>
        <v>10</v>
      </c>
      <c r="B18" s="189" t="s">
        <v>522</v>
      </c>
      <c r="C18" s="9" t="s">
        <v>387</v>
      </c>
      <c r="D18" s="200">
        <f t="shared" si="0"/>
        <v>61017.25</v>
      </c>
      <c r="E18" s="200">
        <f t="shared" si="1"/>
        <v>60659.06</v>
      </c>
      <c r="F18" s="200">
        <f t="shared" si="2"/>
        <v>87417.4</v>
      </c>
      <c r="L18" s="602">
        <v>51275</v>
      </c>
      <c r="M18" s="134">
        <v>50974</v>
      </c>
      <c r="N18" s="134">
        <v>73460</v>
      </c>
    </row>
    <row r="19" spans="1:14" x14ac:dyDescent="0.25">
      <c r="A19" s="11"/>
      <c r="B19" s="201"/>
      <c r="C19" s="11"/>
      <c r="D19" s="203"/>
      <c r="E19" s="203"/>
      <c r="F19" s="203"/>
    </row>
    <row r="20" spans="1:14" x14ac:dyDescent="0.25">
      <c r="A20" s="11"/>
      <c r="B20" s="201"/>
      <c r="C20" s="11"/>
      <c r="D20" s="203"/>
      <c r="E20" s="203"/>
      <c r="F20" s="203"/>
    </row>
    <row r="21" spans="1:14" ht="15.6" x14ac:dyDescent="0.25">
      <c r="A21" s="806" t="s">
        <v>312</v>
      </c>
      <c r="B21" s="807"/>
      <c r="C21" s="807"/>
      <c r="D21" s="808"/>
      <c r="E21" s="203"/>
      <c r="F21" s="203"/>
    </row>
    <row r="22" spans="1:14" x14ac:dyDescent="0.25">
      <c r="A22" s="803" t="s">
        <v>307</v>
      </c>
      <c r="B22" s="804" t="s">
        <v>0</v>
      </c>
      <c r="C22" s="803" t="s">
        <v>1</v>
      </c>
      <c r="D22" s="190" t="s">
        <v>308</v>
      </c>
      <c r="E22" s="203"/>
      <c r="F22" s="203"/>
    </row>
    <row r="23" spans="1:14" x14ac:dyDescent="0.25">
      <c r="A23" s="802"/>
      <c r="B23" s="805"/>
      <c r="C23" s="802"/>
      <c r="D23" s="190" t="s">
        <v>313</v>
      </c>
      <c r="E23" s="203"/>
      <c r="F23" s="203"/>
    </row>
    <row r="24" spans="1:14" ht="27.6" x14ac:dyDescent="0.25">
      <c r="A24" s="9">
        <f>+A18+1</f>
        <v>11</v>
      </c>
      <c r="B24" s="189" t="s">
        <v>500</v>
      </c>
      <c r="C24" s="9" t="s">
        <v>399</v>
      </c>
      <c r="D24" s="200">
        <f t="shared" ref="D24:D36" si="4">1.19*L24</f>
        <v>174930</v>
      </c>
      <c r="E24" s="203"/>
      <c r="F24" s="203"/>
      <c r="I24" s="556"/>
      <c r="J24" s="556"/>
      <c r="L24" s="603">
        <v>147000</v>
      </c>
    </row>
    <row r="25" spans="1:14" ht="27.6" x14ac:dyDescent="0.25">
      <c r="A25" s="9">
        <f>+A24+1</f>
        <v>12</v>
      </c>
      <c r="B25" s="189" t="s">
        <v>502</v>
      </c>
      <c r="C25" s="9" t="s">
        <v>399</v>
      </c>
      <c r="D25" s="200">
        <f t="shared" si="4"/>
        <v>220150</v>
      </c>
      <c r="E25" s="203"/>
      <c r="F25" s="203"/>
      <c r="I25" s="556"/>
      <c r="J25" s="556"/>
      <c r="L25" s="603">
        <v>185000</v>
      </c>
    </row>
    <row r="26" spans="1:14" ht="27.6" x14ac:dyDescent="0.25">
      <c r="A26" s="9">
        <f t="shared" ref="A26:A36" si="5">+A25+1</f>
        <v>13</v>
      </c>
      <c r="B26" s="189" t="s">
        <v>495</v>
      </c>
      <c r="C26" s="9" t="s">
        <v>399</v>
      </c>
      <c r="D26" s="200">
        <f t="shared" si="4"/>
        <v>242760</v>
      </c>
      <c r="E26" s="203"/>
      <c r="F26" s="203"/>
      <c r="I26" s="556"/>
      <c r="J26" s="556"/>
      <c r="L26" s="603">
        <v>204000</v>
      </c>
    </row>
    <row r="27" spans="1:14" x14ac:dyDescent="0.25">
      <c r="A27" s="9">
        <f t="shared" si="5"/>
        <v>14</v>
      </c>
      <c r="B27" s="189" t="s">
        <v>501</v>
      </c>
      <c r="C27" s="9" t="s">
        <v>399</v>
      </c>
      <c r="D27" s="200">
        <f t="shared" si="4"/>
        <v>80920</v>
      </c>
      <c r="E27" s="203"/>
      <c r="F27" s="203"/>
      <c r="I27" s="556"/>
      <c r="J27" s="556"/>
      <c r="L27" s="603">
        <v>68000</v>
      </c>
    </row>
    <row r="28" spans="1:14" x14ac:dyDescent="0.25">
      <c r="A28" s="9">
        <f t="shared" si="5"/>
        <v>15</v>
      </c>
      <c r="B28" s="189" t="s">
        <v>511</v>
      </c>
      <c r="C28" s="9" t="s">
        <v>399</v>
      </c>
      <c r="D28" s="200">
        <f t="shared" si="4"/>
        <v>92820</v>
      </c>
      <c r="E28" s="203"/>
      <c r="F28" s="203"/>
      <c r="I28" s="556"/>
      <c r="J28" s="556"/>
      <c r="L28" s="603">
        <v>78000</v>
      </c>
    </row>
    <row r="29" spans="1:14" x14ac:dyDescent="0.25">
      <c r="A29" s="9">
        <f t="shared" si="5"/>
        <v>16</v>
      </c>
      <c r="B29" s="189" t="s">
        <v>508</v>
      </c>
      <c r="C29" s="9" t="s">
        <v>399</v>
      </c>
      <c r="D29" s="200">
        <f t="shared" si="4"/>
        <v>145180</v>
      </c>
      <c r="E29" s="203"/>
      <c r="F29" s="203"/>
      <c r="I29" s="556"/>
      <c r="J29" s="556"/>
      <c r="L29" s="603">
        <v>122000</v>
      </c>
    </row>
    <row r="30" spans="1:14" ht="27.6" x14ac:dyDescent="0.25">
      <c r="A30" s="9">
        <f t="shared" si="5"/>
        <v>17</v>
      </c>
      <c r="B30" s="189" t="s">
        <v>505</v>
      </c>
      <c r="C30" s="9" t="s">
        <v>399</v>
      </c>
      <c r="D30" s="200">
        <f t="shared" si="4"/>
        <v>822290</v>
      </c>
      <c r="E30" s="203"/>
      <c r="F30" s="203"/>
      <c r="I30" s="556"/>
      <c r="J30" s="556"/>
      <c r="L30" s="603">
        <v>691000</v>
      </c>
    </row>
    <row r="31" spans="1:14" ht="27.6" x14ac:dyDescent="0.25">
      <c r="A31" s="9">
        <f t="shared" si="5"/>
        <v>18</v>
      </c>
      <c r="B31" s="189" t="s">
        <v>503</v>
      </c>
      <c r="C31" s="9" t="s">
        <v>399</v>
      </c>
      <c r="D31" s="200">
        <f t="shared" si="4"/>
        <v>1524390</v>
      </c>
      <c r="E31" s="203"/>
      <c r="F31" s="203"/>
      <c r="I31" s="556"/>
      <c r="J31" s="556"/>
      <c r="L31" s="603">
        <v>1281000</v>
      </c>
    </row>
    <row r="32" spans="1:14" ht="27.6" x14ac:dyDescent="0.25">
      <c r="A32" s="9">
        <f t="shared" si="5"/>
        <v>19</v>
      </c>
      <c r="B32" s="189" t="s">
        <v>506</v>
      </c>
      <c r="C32" s="9" t="s">
        <v>399</v>
      </c>
      <c r="D32" s="200">
        <f t="shared" si="4"/>
        <v>812770</v>
      </c>
      <c r="E32" s="203"/>
      <c r="F32" s="203"/>
      <c r="I32" s="556"/>
      <c r="J32" s="556"/>
      <c r="L32" s="603">
        <v>683000</v>
      </c>
    </row>
    <row r="33" spans="1:12" ht="27.6" x14ac:dyDescent="0.25">
      <c r="A33" s="9">
        <f t="shared" si="5"/>
        <v>20</v>
      </c>
      <c r="B33" s="189" t="s">
        <v>406</v>
      </c>
      <c r="C33" s="9" t="s">
        <v>399</v>
      </c>
      <c r="D33" s="200">
        <f t="shared" si="4"/>
        <v>1743350</v>
      </c>
      <c r="E33" s="203"/>
      <c r="F33" s="203"/>
      <c r="I33" s="556"/>
      <c r="J33" s="556"/>
      <c r="L33" s="603">
        <v>1465000</v>
      </c>
    </row>
    <row r="34" spans="1:12" ht="27.6" x14ac:dyDescent="0.25">
      <c r="A34" s="9">
        <f t="shared" si="5"/>
        <v>21</v>
      </c>
      <c r="B34" s="189" t="s">
        <v>497</v>
      </c>
      <c r="C34" s="9" t="s">
        <v>399</v>
      </c>
      <c r="D34" s="200">
        <f t="shared" si="4"/>
        <v>2816730</v>
      </c>
      <c r="E34" s="203"/>
      <c r="F34" s="203"/>
      <c r="I34" s="556"/>
      <c r="J34" s="556"/>
      <c r="L34" s="603">
        <v>2367000</v>
      </c>
    </row>
    <row r="35" spans="1:12" ht="27.6" x14ac:dyDescent="0.25">
      <c r="A35" s="9">
        <f t="shared" si="5"/>
        <v>22</v>
      </c>
      <c r="B35" s="189" t="s">
        <v>507</v>
      </c>
      <c r="C35" s="9" t="s">
        <v>399</v>
      </c>
      <c r="D35" s="200">
        <f t="shared" si="4"/>
        <v>1530340</v>
      </c>
      <c r="E35" s="203"/>
      <c r="F35" s="203"/>
      <c r="I35" s="556"/>
      <c r="J35" s="556"/>
      <c r="L35" s="603">
        <v>1286000</v>
      </c>
    </row>
    <row r="36" spans="1:12" ht="27.6" x14ac:dyDescent="0.25">
      <c r="A36" s="9">
        <f t="shared" si="5"/>
        <v>23</v>
      </c>
      <c r="B36" s="189" t="s">
        <v>460</v>
      </c>
      <c r="C36" s="9" t="s">
        <v>399</v>
      </c>
      <c r="D36" s="200">
        <f t="shared" si="4"/>
        <v>2940490</v>
      </c>
      <c r="E36" s="203"/>
      <c r="F36" s="203"/>
      <c r="I36" s="556"/>
      <c r="J36" s="556"/>
      <c r="L36" s="603">
        <v>2471000</v>
      </c>
    </row>
    <row r="37" spans="1:12" x14ac:dyDescent="0.25">
      <c r="A37" s="11"/>
      <c r="B37" s="201"/>
      <c r="C37" s="11"/>
      <c r="D37" s="203"/>
      <c r="E37" s="203"/>
      <c r="F37" s="203"/>
    </row>
    <row r="38" spans="1:12" x14ac:dyDescent="0.25">
      <c r="A38" s="11"/>
      <c r="B38" s="201"/>
      <c r="C38" s="11"/>
      <c r="D38" s="203"/>
      <c r="E38" s="203"/>
      <c r="F38" s="203"/>
    </row>
    <row r="39" spans="1:12" ht="15.6" x14ac:dyDescent="0.25">
      <c r="A39" s="806" t="s">
        <v>314</v>
      </c>
      <c r="B39" s="807"/>
      <c r="C39" s="807"/>
      <c r="D39" s="807"/>
      <c r="E39" s="807"/>
      <c r="F39" s="808"/>
    </row>
    <row r="40" spans="1:12" x14ac:dyDescent="0.25">
      <c r="A40" s="803" t="s">
        <v>307</v>
      </c>
      <c r="B40" s="804" t="s">
        <v>0</v>
      </c>
      <c r="C40" s="803" t="s">
        <v>1</v>
      </c>
      <c r="D40" s="810" t="s">
        <v>308</v>
      </c>
      <c r="E40" s="811"/>
      <c r="F40" s="812"/>
    </row>
    <row r="41" spans="1:12" ht="41.4" x14ac:dyDescent="0.25">
      <c r="A41" s="802"/>
      <c r="B41" s="805"/>
      <c r="C41" s="802"/>
      <c r="D41" s="190" t="s">
        <v>344</v>
      </c>
      <c r="E41" s="190" t="s">
        <v>345</v>
      </c>
      <c r="F41" s="190" t="s">
        <v>346</v>
      </c>
    </row>
    <row r="42" spans="1:12" x14ac:dyDescent="0.25">
      <c r="A42" s="9">
        <f>+A36+1</f>
        <v>24</v>
      </c>
      <c r="B42" s="189" t="s">
        <v>50</v>
      </c>
      <c r="C42" s="9" t="s">
        <v>42</v>
      </c>
      <c r="D42" s="200">
        <v>35000</v>
      </c>
      <c r="E42" s="200">
        <v>45000</v>
      </c>
      <c r="F42" s="200">
        <v>47350.000000000007</v>
      </c>
      <c r="G42" s="197"/>
    </row>
    <row r="43" spans="1:12" x14ac:dyDescent="0.25">
      <c r="A43" s="9">
        <f>+A42+1</f>
        <v>25</v>
      </c>
      <c r="B43" s="189" t="s">
        <v>315</v>
      </c>
      <c r="C43" s="9" t="s">
        <v>42</v>
      </c>
      <c r="D43" s="200"/>
      <c r="E43" s="200"/>
      <c r="F43" s="200">
        <f>1.19*47059</f>
        <v>56000.21</v>
      </c>
    </row>
    <row r="44" spans="1:12" x14ac:dyDescent="0.25">
      <c r="A44" s="9">
        <f>+A43+1</f>
        <v>26</v>
      </c>
      <c r="B44" s="189" t="s">
        <v>450</v>
      </c>
      <c r="C44" s="9" t="s">
        <v>42</v>
      </c>
      <c r="D44" s="200">
        <v>35900</v>
      </c>
      <c r="E44" s="200"/>
      <c r="F44" s="200"/>
    </row>
    <row r="47" spans="1:12" ht="15.6" x14ac:dyDescent="0.25">
      <c r="A47" s="813" t="s">
        <v>316</v>
      </c>
      <c r="B47" s="813"/>
      <c r="C47" s="813"/>
      <c r="D47" s="813"/>
      <c r="E47" s="813"/>
      <c r="F47" s="813"/>
    </row>
    <row r="48" spans="1:12" x14ac:dyDescent="0.25">
      <c r="A48" s="803" t="s">
        <v>307</v>
      </c>
      <c r="B48" s="804" t="s">
        <v>0</v>
      </c>
      <c r="C48" s="803" t="s">
        <v>1</v>
      </c>
      <c r="D48" s="196" t="s">
        <v>308</v>
      </c>
      <c r="E48" s="191"/>
      <c r="F48" s="191"/>
    </row>
    <row r="49" spans="1:10" x14ac:dyDescent="0.25">
      <c r="A49" s="802"/>
      <c r="B49" s="805"/>
      <c r="C49" s="802"/>
      <c r="D49" s="190" t="s">
        <v>317</v>
      </c>
      <c r="E49" s="190" t="s">
        <v>318</v>
      </c>
      <c r="F49" s="190" t="s">
        <v>319</v>
      </c>
    </row>
    <row r="50" spans="1:10" x14ac:dyDescent="0.25">
      <c r="A50" s="9">
        <f>+A44+1</f>
        <v>27</v>
      </c>
      <c r="B50" s="189" t="s">
        <v>320</v>
      </c>
      <c r="C50" s="9" t="s">
        <v>255</v>
      </c>
      <c r="D50" s="200">
        <v>4998</v>
      </c>
      <c r="E50" s="200">
        <v>4581.5</v>
      </c>
      <c r="F50" s="200">
        <v>4736.2</v>
      </c>
    </row>
    <row r="51" spans="1:10" ht="27.6" x14ac:dyDescent="0.25">
      <c r="A51" s="9">
        <f t="shared" ref="A51:A53" si="6">+A50+1</f>
        <v>28</v>
      </c>
      <c r="B51" s="189" t="s">
        <v>349</v>
      </c>
      <c r="C51" s="9" t="s">
        <v>255</v>
      </c>
      <c r="D51" s="200">
        <f>+(1.19*8200000)/2000</f>
        <v>4879</v>
      </c>
      <c r="E51" s="200">
        <f>1.19*9000000/2000</f>
        <v>5355</v>
      </c>
      <c r="F51" s="200">
        <f>1.19*9742000/2000</f>
        <v>5796.49</v>
      </c>
      <c r="H51" s="198"/>
      <c r="I51" s="136"/>
    </row>
    <row r="52" spans="1:10" ht="27.6" x14ac:dyDescent="0.25">
      <c r="A52" s="9">
        <f t="shared" si="6"/>
        <v>29</v>
      </c>
      <c r="B52" s="189" t="s">
        <v>350</v>
      </c>
      <c r="C52" s="9" t="s">
        <v>255</v>
      </c>
      <c r="D52" s="200">
        <f>1.19*5500</f>
        <v>6545</v>
      </c>
      <c r="E52" s="200">
        <f>1.19*9000000/2000</f>
        <v>5355</v>
      </c>
      <c r="F52" s="200">
        <f>1.19*9742000/2000</f>
        <v>5796.49</v>
      </c>
      <c r="H52" s="198"/>
      <c r="I52" s="136"/>
    </row>
    <row r="53" spans="1:10" x14ac:dyDescent="0.25">
      <c r="A53" s="9">
        <f t="shared" si="6"/>
        <v>30</v>
      </c>
      <c r="B53" s="189" t="s">
        <v>321</v>
      </c>
      <c r="C53" s="9" t="s">
        <v>255</v>
      </c>
      <c r="D53" s="200">
        <f>1.19*556038/132.39</f>
        <v>4998</v>
      </c>
      <c r="E53" s="200">
        <f>1.19*567284/132.39</f>
        <v>5099.0857315507219</v>
      </c>
      <c r="F53" s="200">
        <f>1.19*623358/132.39</f>
        <v>5603.1121685927947</v>
      </c>
    </row>
    <row r="56" spans="1:10" ht="15.6" x14ac:dyDescent="0.25">
      <c r="A56" s="813" t="s">
        <v>322</v>
      </c>
      <c r="B56" s="813"/>
      <c r="C56" s="813"/>
      <c r="D56" s="813"/>
      <c r="E56" s="813"/>
      <c r="F56" s="813"/>
      <c r="G56" s="813"/>
      <c r="H56" s="813"/>
      <c r="I56" s="813"/>
      <c r="J56" s="813"/>
    </row>
    <row r="57" spans="1:10" x14ac:dyDescent="0.25">
      <c r="A57" s="801" t="s">
        <v>307</v>
      </c>
      <c r="B57" s="801" t="s">
        <v>0</v>
      </c>
      <c r="C57" s="801" t="s">
        <v>1</v>
      </c>
      <c r="D57" s="816" t="s">
        <v>308</v>
      </c>
      <c r="E57" s="817"/>
      <c r="F57" s="817"/>
      <c r="G57" s="817"/>
      <c r="H57" s="817"/>
      <c r="I57" s="817"/>
      <c r="J57" s="817"/>
    </row>
    <row r="58" spans="1:10" ht="41.4" x14ac:dyDescent="0.25">
      <c r="A58" s="802"/>
      <c r="B58" s="802"/>
      <c r="C58" s="802"/>
      <c r="D58" s="190" t="s">
        <v>323</v>
      </c>
      <c r="E58" s="190" t="s">
        <v>324</v>
      </c>
      <c r="F58" s="190" t="s">
        <v>325</v>
      </c>
      <c r="G58" s="190" t="s">
        <v>326</v>
      </c>
      <c r="H58" s="190" t="s">
        <v>327</v>
      </c>
      <c r="I58" s="190" t="s">
        <v>339</v>
      </c>
      <c r="J58" s="190" t="s">
        <v>340</v>
      </c>
    </row>
    <row r="59" spans="1:10" x14ac:dyDescent="0.25">
      <c r="A59" s="9">
        <f>+A53+1</f>
        <v>31</v>
      </c>
      <c r="B59" s="188" t="s">
        <v>296</v>
      </c>
      <c r="C59" s="9" t="s">
        <v>328</v>
      </c>
      <c r="D59" s="199">
        <v>124950</v>
      </c>
      <c r="E59" s="199">
        <v>142800</v>
      </c>
      <c r="F59" s="199">
        <v>160650</v>
      </c>
      <c r="G59" s="199"/>
      <c r="H59" s="199">
        <v>166600</v>
      </c>
      <c r="I59" s="204">
        <v>150000</v>
      </c>
      <c r="J59" s="204">
        <v>145000</v>
      </c>
    </row>
    <row r="60" spans="1:10" x14ac:dyDescent="0.25">
      <c r="A60" s="9">
        <f t="shared" ref="A60:A64" si="7">+A59+1</f>
        <v>32</v>
      </c>
      <c r="B60" s="188" t="s">
        <v>329</v>
      </c>
      <c r="C60" s="9" t="s">
        <v>328</v>
      </c>
      <c r="D60" s="199">
        <f>1.19*145000</f>
        <v>172550</v>
      </c>
      <c r="E60" s="199"/>
      <c r="F60" s="199">
        <v>148750</v>
      </c>
      <c r="G60" s="199"/>
      <c r="H60" s="199">
        <v>178500</v>
      </c>
      <c r="I60" s="199"/>
      <c r="J60" s="199">
        <v>155000</v>
      </c>
    </row>
    <row r="61" spans="1:10" x14ac:dyDescent="0.25">
      <c r="A61" s="9">
        <f t="shared" si="7"/>
        <v>33</v>
      </c>
      <c r="B61" s="188" t="s">
        <v>330</v>
      </c>
      <c r="C61" s="9" t="s">
        <v>26</v>
      </c>
      <c r="D61" s="199">
        <f>1.19*89000</f>
        <v>105910</v>
      </c>
      <c r="E61" s="199">
        <f>1.19*90500</f>
        <v>107695</v>
      </c>
      <c r="F61" s="199">
        <v>116620</v>
      </c>
      <c r="G61" s="199">
        <f>1.19*79500</f>
        <v>94605</v>
      </c>
      <c r="H61" s="199">
        <v>130900</v>
      </c>
      <c r="I61" s="199">
        <v>120000</v>
      </c>
      <c r="J61" s="199">
        <v>112500</v>
      </c>
    </row>
    <row r="62" spans="1:10" x14ac:dyDescent="0.25">
      <c r="A62" s="9">
        <f t="shared" si="7"/>
        <v>34</v>
      </c>
      <c r="B62" s="188" t="s">
        <v>295</v>
      </c>
      <c r="C62" s="9" t="s">
        <v>26</v>
      </c>
      <c r="D62" s="199">
        <v>66640</v>
      </c>
      <c r="E62" s="199">
        <v>40460</v>
      </c>
      <c r="F62" s="199">
        <v>54740</v>
      </c>
      <c r="G62" s="199">
        <v>46410</v>
      </c>
      <c r="H62" s="199">
        <v>59500</v>
      </c>
      <c r="I62" s="199">
        <v>60000</v>
      </c>
      <c r="J62" s="199">
        <v>55000</v>
      </c>
    </row>
    <row r="63" spans="1:10" x14ac:dyDescent="0.25">
      <c r="A63" s="9">
        <f t="shared" si="7"/>
        <v>35</v>
      </c>
      <c r="B63" s="188" t="s">
        <v>331</v>
      </c>
      <c r="C63" s="9" t="s">
        <v>26</v>
      </c>
      <c r="D63" s="199">
        <f>1.19*67000</f>
        <v>79730</v>
      </c>
      <c r="E63" s="199"/>
      <c r="F63" s="199">
        <v>57120</v>
      </c>
      <c r="G63" s="199">
        <f>1.19*51000</f>
        <v>60690</v>
      </c>
      <c r="H63" s="199">
        <v>59500</v>
      </c>
      <c r="I63" s="199">
        <v>60000</v>
      </c>
      <c r="J63" s="199">
        <v>55000</v>
      </c>
    </row>
    <row r="64" spans="1:10" ht="55.2" x14ac:dyDescent="0.25">
      <c r="A64" s="9">
        <f t="shared" si="7"/>
        <v>36</v>
      </c>
      <c r="B64" s="189" t="s">
        <v>332</v>
      </c>
      <c r="C64" s="9" t="s">
        <v>26</v>
      </c>
      <c r="D64" s="199"/>
      <c r="E64" s="199"/>
      <c r="F64" s="199">
        <f>+(1309000)/8</f>
        <v>163625</v>
      </c>
      <c r="G64" s="199"/>
      <c r="H64" s="199">
        <f>+(1451800)/8</f>
        <v>181475</v>
      </c>
      <c r="I64" s="199">
        <f>+(1280000)/8</f>
        <v>160000</v>
      </c>
      <c r="J64" s="199">
        <f>+(1350000)/8</f>
        <v>168750</v>
      </c>
    </row>
    <row r="67" spans="1:9" ht="15.6" x14ac:dyDescent="0.25">
      <c r="A67" s="813" t="s">
        <v>333</v>
      </c>
      <c r="B67" s="813"/>
      <c r="C67" s="813"/>
      <c r="D67" s="813"/>
      <c r="E67" s="813"/>
      <c r="F67" s="813"/>
      <c r="G67" s="813"/>
      <c r="H67" s="813"/>
    </row>
    <row r="68" spans="1:9" x14ac:dyDescent="0.25">
      <c r="A68" s="809" t="s">
        <v>307</v>
      </c>
      <c r="B68" s="809" t="s">
        <v>0</v>
      </c>
      <c r="C68" s="809" t="s">
        <v>1</v>
      </c>
      <c r="D68" s="814" t="s">
        <v>308</v>
      </c>
      <c r="E68" s="814"/>
      <c r="F68" s="814"/>
      <c r="G68" s="814"/>
      <c r="H68" s="814"/>
    </row>
    <row r="69" spans="1:9" ht="27.6" x14ac:dyDescent="0.25">
      <c r="A69" s="809"/>
      <c r="B69" s="809"/>
      <c r="C69" s="809"/>
      <c r="D69" s="190" t="s">
        <v>334</v>
      </c>
      <c r="E69" s="190" t="s">
        <v>327</v>
      </c>
      <c r="F69" s="190" t="s">
        <v>339</v>
      </c>
      <c r="G69" s="190" t="s">
        <v>340</v>
      </c>
      <c r="H69" s="190" t="s">
        <v>341</v>
      </c>
    </row>
    <row r="70" spans="1:9" x14ac:dyDescent="0.25">
      <c r="A70" s="9">
        <f>+A64+1</f>
        <v>37</v>
      </c>
      <c r="B70" s="188" t="s">
        <v>335</v>
      </c>
      <c r="C70" s="9" t="s">
        <v>264</v>
      </c>
      <c r="D70" s="204"/>
      <c r="E70" s="204">
        <v>950</v>
      </c>
      <c r="F70" s="204">
        <v>1100</v>
      </c>
      <c r="G70" s="204">
        <v>1990</v>
      </c>
      <c r="H70" s="204"/>
      <c r="I70" s="195"/>
    </row>
    <row r="71" spans="1:9" x14ac:dyDescent="0.25">
      <c r="A71" s="9">
        <f t="shared" ref="A71:A72" si="8">+A70+1</f>
        <v>38</v>
      </c>
      <c r="B71" s="189" t="s">
        <v>369</v>
      </c>
      <c r="C71" s="9" t="s">
        <v>336</v>
      </c>
      <c r="D71" s="204"/>
      <c r="E71" s="204">
        <v>4500</v>
      </c>
      <c r="F71" s="204">
        <v>4700</v>
      </c>
      <c r="G71" s="204">
        <v>4450</v>
      </c>
      <c r="H71" s="204"/>
      <c r="I71" s="195"/>
    </row>
    <row r="72" spans="1:9" x14ac:dyDescent="0.25">
      <c r="A72" s="9">
        <f t="shared" si="8"/>
        <v>39</v>
      </c>
      <c r="B72" s="188" t="s">
        <v>305</v>
      </c>
      <c r="C72" s="9" t="s">
        <v>335</v>
      </c>
      <c r="D72" s="202">
        <v>60000</v>
      </c>
      <c r="E72" s="199"/>
      <c r="F72" s="199"/>
      <c r="G72" s="199"/>
      <c r="H72" s="202">
        <v>70000</v>
      </c>
      <c r="I72" s="195"/>
    </row>
    <row r="73" spans="1:9" x14ac:dyDescent="0.25">
      <c r="B73" s="10"/>
    </row>
    <row r="76" spans="1:9" x14ac:dyDescent="0.25">
      <c r="D76" s="192"/>
    </row>
    <row r="77" spans="1:9" x14ac:dyDescent="0.25">
      <c r="D77" s="192"/>
    </row>
  </sheetData>
  <mergeCells count="32">
    <mergeCell ref="A6:F6"/>
    <mergeCell ref="C57:C58"/>
    <mergeCell ref="C22:C23"/>
    <mergeCell ref="D57:J57"/>
    <mergeCell ref="H1:H3"/>
    <mergeCell ref="B1:G2"/>
    <mergeCell ref="A47:F47"/>
    <mergeCell ref="A39:F39"/>
    <mergeCell ref="B3:G3"/>
    <mergeCell ref="D7:F7"/>
    <mergeCell ref="C40:C41"/>
    <mergeCell ref="A1:A3"/>
    <mergeCell ref="A7:A8"/>
    <mergeCell ref="B7:B8"/>
    <mergeCell ref="C7:C8"/>
    <mergeCell ref="B40:B41"/>
    <mergeCell ref="B57:B58"/>
    <mergeCell ref="A22:A23"/>
    <mergeCell ref="B22:B23"/>
    <mergeCell ref="A21:D21"/>
    <mergeCell ref="A68:A69"/>
    <mergeCell ref="B68:B69"/>
    <mergeCell ref="C68:C69"/>
    <mergeCell ref="D40:F40"/>
    <mergeCell ref="A40:A41"/>
    <mergeCell ref="A48:A49"/>
    <mergeCell ref="B48:B49"/>
    <mergeCell ref="C48:C49"/>
    <mergeCell ref="A56:J56"/>
    <mergeCell ref="A57:A58"/>
    <mergeCell ref="D68:H68"/>
    <mergeCell ref="A67:H67"/>
  </mergeCells>
  <pageMargins left="0.70866141732283472" right="0.70866141732283472" top="0.74803149606299213" bottom="0.74803149606299213" header="0.31496062992125984" footer="0.31496062992125984"/>
  <pageSetup scale="45" fitToHeight="5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36E56-1B5A-47A1-B6E2-702998AA7B9E}">
  <sheetPr codeName="Hoja8">
    <pageSetUpPr autoPageBreaks="0"/>
  </sheetPr>
  <dimension ref="B1:J714"/>
  <sheetViews>
    <sheetView showGridLines="0" view="pageBreakPreview" zoomScaleNormal="95" zoomScaleSheetLayoutView="100" zoomScalePageLayoutView="125" workbookViewId="0">
      <selection activeCell="C1" sqref="C1:E1"/>
    </sheetView>
  </sheetViews>
  <sheetFormatPr baseColWidth="10" defaultColWidth="8.109375" defaultRowHeight="19.5" customHeight="1" x14ac:dyDescent="0.3"/>
  <cols>
    <col min="1" max="1" width="1.88671875" style="1" customWidth="1"/>
    <col min="2" max="2" width="41.109375" style="1" customWidth="1"/>
    <col min="3" max="4" width="20.5546875" style="1" bestFit="1" customWidth="1"/>
    <col min="5" max="5" width="20.44140625" style="1" bestFit="1" customWidth="1"/>
    <col min="6" max="6" width="17.33203125" style="1" customWidth="1"/>
    <col min="7" max="7" width="2" style="1" customWidth="1"/>
    <col min="8" max="8" width="15.33203125" style="1" bestFit="1" customWidth="1"/>
    <col min="9" max="9" width="16.21875" style="1" customWidth="1"/>
    <col min="10" max="16384" width="8.109375" style="1"/>
  </cols>
  <sheetData>
    <row r="1" spans="2:8" s="44" customFormat="1" ht="68.400000000000006" customHeight="1" thickBot="1" x14ac:dyDescent="0.35">
      <c r="B1" s="42"/>
      <c r="C1" s="820" t="str">
        <f>+PRESUPUESTO!B1</f>
        <v>OPTIMIZACIÓN DE LA RED DE ADUCCIÓN DE SAMARIA EN EL MUNICIPIO DE GUÁTICA, GENERADA POR LAS AFECTACIONES DE LA TEMPORADA INVERNAL</v>
      </c>
      <c r="D1" s="821"/>
      <c r="E1" s="822"/>
      <c r="F1" s="43"/>
    </row>
    <row r="2" spans="2:8" s="44" customFormat="1" ht="8.4" customHeight="1" thickBot="1" x14ac:dyDescent="0.35">
      <c r="C2" s="45"/>
      <c r="D2" s="45"/>
      <c r="E2" s="45"/>
      <c r="F2" s="46"/>
    </row>
    <row r="3" spans="2:8" s="44" customFormat="1" ht="13.8" thickBot="1" x14ac:dyDescent="0.35">
      <c r="B3" s="823" t="s">
        <v>137</v>
      </c>
      <c r="C3" s="824"/>
      <c r="D3" s="824"/>
      <c r="E3" s="824"/>
      <c r="F3" s="825"/>
    </row>
    <row r="4" spans="2:8" s="139" customFormat="1" ht="13.2" x14ac:dyDescent="0.3"/>
    <row r="5" spans="2:8" s="139" customFormat="1" ht="13.2" x14ac:dyDescent="0.25">
      <c r="B5" s="140" t="s">
        <v>436</v>
      </c>
      <c r="C5" s="141">
        <v>1750905</v>
      </c>
      <c r="D5" s="2"/>
      <c r="E5" s="3"/>
      <c r="F5" s="142"/>
    </row>
    <row r="6" spans="2:8" s="139" customFormat="1" ht="13.2" x14ac:dyDescent="0.25">
      <c r="B6" s="140" t="s">
        <v>138</v>
      </c>
      <c r="C6" s="141">
        <v>249095</v>
      </c>
      <c r="D6" s="2"/>
      <c r="E6" s="3"/>
      <c r="H6" s="149"/>
    </row>
    <row r="7" spans="2:8" s="139" customFormat="1" ht="13.2" x14ac:dyDescent="0.25">
      <c r="B7" s="143"/>
      <c r="C7" s="144"/>
      <c r="D7" s="2"/>
      <c r="E7" s="3"/>
    </row>
    <row r="8" spans="2:8" s="139" customFormat="1" ht="13.2" x14ac:dyDescent="0.3">
      <c r="B8" s="4" t="s">
        <v>84</v>
      </c>
      <c r="C8" s="3"/>
      <c r="D8" s="2"/>
      <c r="E8" s="3"/>
    </row>
    <row r="9" spans="2:8" s="139" customFormat="1" ht="13.2" x14ac:dyDescent="0.3">
      <c r="B9" s="819" t="s">
        <v>0</v>
      </c>
      <c r="C9" s="145" t="s">
        <v>139</v>
      </c>
      <c r="D9" s="145" t="s">
        <v>140</v>
      </c>
      <c r="E9" s="145" t="s">
        <v>139</v>
      </c>
    </row>
    <row r="10" spans="2:8" s="139" customFormat="1" ht="52.8" x14ac:dyDescent="0.3">
      <c r="B10" s="819"/>
      <c r="C10" s="146" t="s">
        <v>141</v>
      </c>
      <c r="D10" s="146" t="s">
        <v>141</v>
      </c>
      <c r="E10" s="146" t="s">
        <v>142</v>
      </c>
    </row>
    <row r="11" spans="2:8" s="139" customFormat="1" ht="13.2" x14ac:dyDescent="0.25">
      <c r="B11" s="147" t="s">
        <v>143</v>
      </c>
      <c r="C11" s="148"/>
      <c r="D11" s="148"/>
      <c r="E11" s="148"/>
      <c r="F11" s="149"/>
    </row>
    <row r="12" spans="2:8" s="139" customFormat="1" ht="13.2" x14ac:dyDescent="0.25">
      <c r="B12" s="150" t="s">
        <v>144</v>
      </c>
      <c r="C12" s="151">
        <v>8.3299999999999999E-2</v>
      </c>
      <c r="D12" s="151">
        <v>8.3299999999999999E-2</v>
      </c>
      <c r="E12" s="151">
        <v>8.3299999999999999E-2</v>
      </c>
    </row>
    <row r="13" spans="2:8" s="139" customFormat="1" ht="13.2" x14ac:dyDescent="0.25">
      <c r="B13" s="150" t="s">
        <v>145</v>
      </c>
      <c r="C13" s="151">
        <v>0.01</v>
      </c>
      <c r="D13" s="151">
        <v>0.01</v>
      </c>
      <c r="E13" s="151">
        <v>0.01</v>
      </c>
      <c r="F13" s="149"/>
    </row>
    <row r="14" spans="2:8" s="139" customFormat="1" ht="13.2" x14ac:dyDescent="0.25">
      <c r="B14" s="150" t="s">
        <v>146</v>
      </c>
      <c r="C14" s="151">
        <v>4.7199999999999999E-2</v>
      </c>
      <c r="D14" s="151">
        <v>4.7199999999999999E-2</v>
      </c>
      <c r="E14" s="151">
        <v>4.7199999999999999E-2</v>
      </c>
    </row>
    <row r="15" spans="2:8" s="139" customFormat="1" ht="13.2" x14ac:dyDescent="0.25">
      <c r="B15" s="150" t="s">
        <v>147</v>
      </c>
      <c r="C15" s="151">
        <v>8.3299999999999999E-2</v>
      </c>
      <c r="D15" s="151">
        <v>8.3299999999999999E-2</v>
      </c>
      <c r="E15" s="151">
        <v>8.3299999999999999E-2</v>
      </c>
    </row>
    <row r="16" spans="2:8" s="139" customFormat="1" ht="13.2" x14ac:dyDescent="0.25">
      <c r="B16" s="150" t="s">
        <v>148</v>
      </c>
      <c r="C16" s="151">
        <v>0.08</v>
      </c>
      <c r="D16" s="151">
        <v>0.06</v>
      </c>
      <c r="E16" s="151">
        <v>0.06</v>
      </c>
    </row>
    <row r="17" spans="2:9" s="139" customFormat="1" ht="13.2" x14ac:dyDescent="0.25">
      <c r="B17" s="147" t="s">
        <v>149</v>
      </c>
      <c r="C17" s="151"/>
      <c r="D17" s="151"/>
      <c r="E17" s="151"/>
    </row>
    <row r="18" spans="2:9" s="139" customFormat="1" ht="13.2" x14ac:dyDescent="0.25">
      <c r="B18" s="150" t="s">
        <v>150</v>
      </c>
      <c r="C18" s="151">
        <v>0.12</v>
      </c>
      <c r="D18" s="151">
        <v>0.12</v>
      </c>
      <c r="E18" s="151">
        <v>0.12</v>
      </c>
    </row>
    <row r="19" spans="2:9" s="139" customFormat="1" ht="13.2" x14ac:dyDescent="0.25">
      <c r="B19" s="150" t="s">
        <v>151</v>
      </c>
      <c r="C19" s="151">
        <v>6.9599999999999995E-2</v>
      </c>
      <c r="D19" s="151">
        <v>6.9599999999999995E-2</v>
      </c>
      <c r="E19" s="151">
        <v>0.01</v>
      </c>
    </row>
    <row r="20" spans="2:9" s="139" customFormat="1" ht="13.2" x14ac:dyDescent="0.25">
      <c r="B20" s="150" t="s">
        <v>152</v>
      </c>
      <c r="C20" s="151">
        <v>8.5000000000000006E-2</v>
      </c>
      <c r="D20" s="151">
        <v>8.5000000000000006E-2</v>
      </c>
      <c r="E20" s="151">
        <v>8.5000000000000006E-2</v>
      </c>
    </row>
    <row r="21" spans="2:9" s="139" customFormat="1" ht="13.2" x14ac:dyDescent="0.25">
      <c r="B21" s="150" t="s">
        <v>153</v>
      </c>
      <c r="C21" s="151">
        <v>0.01</v>
      </c>
      <c r="D21" s="151">
        <v>0.01</v>
      </c>
      <c r="E21" s="151">
        <v>0.01</v>
      </c>
    </row>
    <row r="22" spans="2:9" s="139" customFormat="1" ht="13.2" x14ac:dyDescent="0.25">
      <c r="B22" s="147" t="s">
        <v>154</v>
      </c>
      <c r="C22" s="151"/>
      <c r="D22" s="151"/>
      <c r="E22" s="151"/>
    </row>
    <row r="23" spans="2:9" s="139" customFormat="1" ht="13.2" x14ac:dyDescent="0.25">
      <c r="B23" s="150" t="s">
        <v>155</v>
      </c>
      <c r="C23" s="151">
        <v>2.5000000000000001E-2</v>
      </c>
      <c r="D23" s="151">
        <v>2.5000000000000001E-2</v>
      </c>
      <c r="E23" s="151">
        <v>2.5000000000000001E-2</v>
      </c>
    </row>
    <row r="24" spans="2:9" s="139" customFormat="1" ht="13.2" x14ac:dyDescent="0.25">
      <c r="B24" s="150" t="s">
        <v>156</v>
      </c>
      <c r="C24" s="151">
        <v>0.03</v>
      </c>
      <c r="D24" s="151">
        <v>0.03</v>
      </c>
      <c r="E24" s="151">
        <v>0.03</v>
      </c>
    </row>
    <row r="25" spans="2:9" s="139" customFormat="1" ht="13.2" x14ac:dyDescent="0.25">
      <c r="B25" s="150" t="s">
        <v>157</v>
      </c>
      <c r="C25" s="151">
        <v>0.04</v>
      </c>
      <c r="D25" s="151">
        <v>0.04</v>
      </c>
      <c r="E25" s="151">
        <v>0.04</v>
      </c>
    </row>
    <row r="26" spans="2:9" s="139" customFormat="1" ht="13.2" x14ac:dyDescent="0.25">
      <c r="B26" s="150" t="s">
        <v>158</v>
      </c>
      <c r="C26" s="151">
        <f>C6/C5</f>
        <v>0.14226642793298322</v>
      </c>
      <c r="D26" s="151"/>
      <c r="E26" s="151"/>
    </row>
    <row r="27" spans="2:9" s="139" customFormat="1" ht="13.2" x14ac:dyDescent="0.25">
      <c r="B27" s="150" t="s">
        <v>159</v>
      </c>
      <c r="C27" s="151">
        <v>0.05</v>
      </c>
      <c r="D27" s="151">
        <v>0.05</v>
      </c>
      <c r="E27" s="151">
        <v>0.05</v>
      </c>
    </row>
    <row r="28" spans="2:9" s="139" customFormat="1" ht="13.2" x14ac:dyDescent="0.25">
      <c r="B28" s="150" t="s">
        <v>160</v>
      </c>
      <c r="C28" s="151">
        <v>0.01</v>
      </c>
      <c r="D28" s="151">
        <v>0.01</v>
      </c>
      <c r="E28" s="151">
        <v>0.01</v>
      </c>
    </row>
    <row r="29" spans="2:9" s="139" customFormat="1" ht="13.2" x14ac:dyDescent="0.25">
      <c r="B29" s="143"/>
      <c r="C29" s="152">
        <f>SUM(C11:C28)</f>
        <v>0.88566642793298334</v>
      </c>
      <c r="D29" s="152">
        <f>SUM(D11:D28)</f>
        <v>0.72340000000000015</v>
      </c>
      <c r="E29" s="152">
        <f>SUM(E11:E28)</f>
        <v>0.66380000000000017</v>
      </c>
    </row>
    <row r="30" spans="2:9" s="139" customFormat="1" ht="13.2" x14ac:dyDescent="0.3">
      <c r="B30" s="5"/>
      <c r="C30" s="3"/>
      <c r="D30" s="2"/>
      <c r="E30" s="3"/>
    </row>
    <row r="31" spans="2:9" s="139" customFormat="1" ht="26.4" x14ac:dyDescent="0.3">
      <c r="B31" s="153" t="s">
        <v>161</v>
      </c>
      <c r="C31" s="153" t="s">
        <v>162</v>
      </c>
      <c r="D31" s="154" t="s">
        <v>163</v>
      </c>
      <c r="E31" s="154" t="s">
        <v>164</v>
      </c>
      <c r="F31" s="154" t="s">
        <v>165</v>
      </c>
    </row>
    <row r="32" spans="2:9" s="139" customFormat="1" ht="13.2" x14ac:dyDescent="0.3">
      <c r="B32" s="155" t="s">
        <v>54</v>
      </c>
      <c r="C32" s="137">
        <f>+C5</f>
        <v>1750905</v>
      </c>
      <c r="D32" s="156">
        <f>ROUND((C32*$C$29),0)</f>
        <v>1550718</v>
      </c>
      <c r="E32" s="157">
        <f>C32+D32</f>
        <v>3301623</v>
      </c>
      <c r="F32" s="157">
        <f>ROUND((E32/30),0)</f>
        <v>110054</v>
      </c>
      <c r="H32" s="182">
        <f>+F32*2</f>
        <v>220108</v>
      </c>
      <c r="I32" s="139">
        <f>+H32*60</f>
        <v>13206480</v>
      </c>
    </row>
    <row r="33" spans="2:10" s="139" customFormat="1" ht="13.2" x14ac:dyDescent="0.3">
      <c r="B33" s="158" t="s">
        <v>166</v>
      </c>
      <c r="C33" s="137">
        <f>C32*1.4</f>
        <v>2451267</v>
      </c>
      <c r="D33" s="159">
        <f>ROUND((C33*$C$29),0)</f>
        <v>2171005</v>
      </c>
      <c r="E33" s="137">
        <f t="shared" ref="E33:E47" si="0">C33+D33</f>
        <v>4622272</v>
      </c>
      <c r="F33" s="137">
        <f t="shared" ref="F33:F47" si="1">ROUND((E33/30),0)</f>
        <v>154076</v>
      </c>
      <c r="G33" s="160"/>
      <c r="H33" s="182"/>
      <c r="I33" s="160"/>
      <c r="J33" s="160"/>
    </row>
    <row r="34" spans="2:10" s="139" customFormat="1" ht="13.2" x14ac:dyDescent="0.3">
      <c r="B34" s="158" t="s">
        <v>167</v>
      </c>
      <c r="C34" s="137">
        <f>C32*1.8</f>
        <v>3151629</v>
      </c>
      <c r="D34" s="159">
        <f>ROUND((C34*$C$29),0)</f>
        <v>2791292</v>
      </c>
      <c r="E34" s="137">
        <f t="shared" si="0"/>
        <v>5942921</v>
      </c>
      <c r="F34" s="137">
        <f t="shared" si="1"/>
        <v>198097</v>
      </c>
      <c r="G34" s="160"/>
      <c r="H34" s="182"/>
      <c r="I34" s="160"/>
      <c r="J34" s="160"/>
    </row>
    <row r="35" spans="2:10" s="139" customFormat="1" ht="13.2" x14ac:dyDescent="0.3">
      <c r="B35" s="158" t="s">
        <v>168</v>
      </c>
      <c r="C35" s="137">
        <f>C32*1.5</f>
        <v>2626357.5</v>
      </c>
      <c r="D35" s="159">
        <f t="shared" ref="D35:D44" si="2">ROUND((C35*$C$29),0)</f>
        <v>2326077</v>
      </c>
      <c r="E35" s="137">
        <f t="shared" si="0"/>
        <v>4952434.5</v>
      </c>
      <c r="F35" s="137">
        <f t="shared" si="1"/>
        <v>165081</v>
      </c>
      <c r="G35" s="160"/>
      <c r="H35" s="182"/>
      <c r="I35" s="160"/>
      <c r="J35" s="160"/>
    </row>
    <row r="36" spans="2:10" s="139" customFormat="1" ht="13.2" x14ac:dyDescent="0.3">
      <c r="B36" s="158" t="s">
        <v>169</v>
      </c>
      <c r="C36" s="137">
        <f>C32</f>
        <v>1750905</v>
      </c>
      <c r="D36" s="159">
        <f t="shared" si="2"/>
        <v>1550718</v>
      </c>
      <c r="E36" s="137">
        <f t="shared" si="0"/>
        <v>3301623</v>
      </c>
      <c r="F36" s="137">
        <f t="shared" si="1"/>
        <v>110054</v>
      </c>
      <c r="G36" s="160"/>
      <c r="H36" s="182"/>
      <c r="I36" s="160"/>
      <c r="J36" s="160"/>
    </row>
    <row r="37" spans="2:10" s="139" customFormat="1" ht="13.2" x14ac:dyDescent="0.3">
      <c r="B37" s="158" t="s">
        <v>170</v>
      </c>
      <c r="C37" s="137">
        <f>C32*2.8</f>
        <v>4902534</v>
      </c>
      <c r="D37" s="159">
        <f>ROUND((C37*D29),0)</f>
        <v>3546493</v>
      </c>
      <c r="E37" s="137">
        <f t="shared" si="0"/>
        <v>8449027</v>
      </c>
      <c r="F37" s="137">
        <f t="shared" si="1"/>
        <v>281634</v>
      </c>
      <c r="G37" s="160"/>
      <c r="H37" s="182"/>
      <c r="I37" s="160"/>
      <c r="J37" s="160"/>
    </row>
    <row r="38" spans="2:10" s="139" customFormat="1" ht="13.2" x14ac:dyDescent="0.3">
      <c r="B38" s="158" t="s">
        <v>171</v>
      </c>
      <c r="C38" s="137">
        <f>C32*1.8</f>
        <v>3151629</v>
      </c>
      <c r="D38" s="159">
        <f t="shared" si="2"/>
        <v>2791292</v>
      </c>
      <c r="E38" s="137">
        <f t="shared" si="0"/>
        <v>5942921</v>
      </c>
      <c r="F38" s="137">
        <f t="shared" si="1"/>
        <v>198097</v>
      </c>
      <c r="G38" s="160"/>
      <c r="H38" s="182"/>
      <c r="I38" s="160"/>
      <c r="J38" s="160"/>
    </row>
    <row r="39" spans="2:10" s="139" customFormat="1" ht="13.2" x14ac:dyDescent="0.3">
      <c r="B39" s="158" t="s">
        <v>80</v>
      </c>
      <c r="C39" s="137">
        <f>C32*2.5</f>
        <v>4377262.5</v>
      </c>
      <c r="D39" s="159">
        <f>ROUND((C39*$D$29),0)</f>
        <v>3166512</v>
      </c>
      <c r="E39" s="137">
        <f t="shared" si="0"/>
        <v>7543774.5</v>
      </c>
      <c r="F39" s="137">
        <f t="shared" si="1"/>
        <v>251459</v>
      </c>
      <c r="G39" s="160"/>
      <c r="H39" s="182"/>
      <c r="I39" s="160"/>
      <c r="J39" s="160"/>
    </row>
    <row r="40" spans="2:10" s="139" customFormat="1" ht="13.2" x14ac:dyDescent="0.3">
      <c r="B40" s="158" t="s">
        <v>172</v>
      </c>
      <c r="C40" s="137">
        <f>C32*2.5</f>
        <v>4377262.5</v>
      </c>
      <c r="D40" s="159">
        <f>ROUND((C40*$D$29),0)</f>
        <v>3166512</v>
      </c>
      <c r="E40" s="137">
        <f t="shared" si="0"/>
        <v>7543774.5</v>
      </c>
      <c r="F40" s="137">
        <f t="shared" si="1"/>
        <v>251459</v>
      </c>
      <c r="G40" s="160"/>
      <c r="H40" s="182"/>
      <c r="I40" s="160"/>
      <c r="J40" s="160"/>
    </row>
    <row r="41" spans="2:10" s="139" customFormat="1" ht="13.2" x14ac:dyDescent="0.3">
      <c r="B41" s="158" t="s">
        <v>173</v>
      </c>
      <c r="C41" s="137">
        <f>C32*2</f>
        <v>3501810</v>
      </c>
      <c r="D41" s="159">
        <f>ROUND((C41*$C$29),0)</f>
        <v>3101436</v>
      </c>
      <c r="E41" s="137">
        <f t="shared" si="0"/>
        <v>6603246</v>
      </c>
      <c r="F41" s="137">
        <f t="shared" si="1"/>
        <v>220108</v>
      </c>
      <c r="G41" s="160"/>
      <c r="H41" s="182"/>
      <c r="I41" s="160"/>
      <c r="J41" s="160"/>
    </row>
    <row r="42" spans="2:10" s="139" customFormat="1" ht="13.2" x14ac:dyDescent="0.3">
      <c r="B42" s="158" t="s">
        <v>174</v>
      </c>
      <c r="C42" s="137">
        <f>C32*1.6</f>
        <v>2801448</v>
      </c>
      <c r="D42" s="159">
        <f t="shared" si="2"/>
        <v>2481148</v>
      </c>
      <c r="E42" s="137">
        <f t="shared" si="0"/>
        <v>5282596</v>
      </c>
      <c r="F42" s="137">
        <f t="shared" si="1"/>
        <v>176087</v>
      </c>
      <c r="G42" s="160"/>
      <c r="H42" s="182"/>
      <c r="I42" s="160"/>
      <c r="J42" s="160"/>
    </row>
    <row r="43" spans="2:10" s="139" customFormat="1" ht="13.2" x14ac:dyDescent="0.3">
      <c r="B43" s="158" t="s">
        <v>175</v>
      </c>
      <c r="C43" s="137">
        <f>C32*1.8</f>
        <v>3151629</v>
      </c>
      <c r="D43" s="159">
        <f>ROUND((C43*$C$29),0)</f>
        <v>2791292</v>
      </c>
      <c r="E43" s="137">
        <f t="shared" si="0"/>
        <v>5942921</v>
      </c>
      <c r="F43" s="137">
        <f t="shared" si="1"/>
        <v>198097</v>
      </c>
      <c r="G43" s="160"/>
      <c r="H43" s="182"/>
      <c r="I43" s="160"/>
      <c r="J43" s="160"/>
    </row>
    <row r="44" spans="2:10" s="139" customFormat="1" ht="13.2" x14ac:dyDescent="0.3">
      <c r="B44" s="158" t="s">
        <v>176</v>
      </c>
      <c r="C44" s="137">
        <f>C32*1.8</f>
        <v>3151629</v>
      </c>
      <c r="D44" s="159">
        <f t="shared" si="2"/>
        <v>2791292</v>
      </c>
      <c r="E44" s="137">
        <f t="shared" si="0"/>
        <v>5942921</v>
      </c>
      <c r="F44" s="137">
        <f t="shared" si="1"/>
        <v>198097</v>
      </c>
      <c r="G44" s="160"/>
      <c r="H44" s="182"/>
      <c r="I44" s="160"/>
      <c r="J44" s="160"/>
    </row>
    <row r="45" spans="2:10" s="139" customFormat="1" ht="13.2" x14ac:dyDescent="0.3">
      <c r="B45" s="158" t="s">
        <v>177</v>
      </c>
      <c r="C45" s="137">
        <f>C32*3.5</f>
        <v>6128167.5</v>
      </c>
      <c r="D45" s="159">
        <f>ROUND((C45*$D$29),0)</f>
        <v>4433116</v>
      </c>
      <c r="E45" s="137">
        <f t="shared" si="0"/>
        <v>10561283.5</v>
      </c>
      <c r="F45" s="137">
        <f t="shared" si="1"/>
        <v>352043</v>
      </c>
      <c r="G45" s="160"/>
      <c r="H45" s="182"/>
      <c r="I45" s="160"/>
      <c r="J45" s="160"/>
    </row>
    <row r="46" spans="2:10" s="139" customFormat="1" ht="13.2" x14ac:dyDescent="0.3">
      <c r="B46" s="158" t="s">
        <v>178</v>
      </c>
      <c r="C46" s="137">
        <f>C32*2.8</f>
        <v>4902534</v>
      </c>
      <c r="D46" s="159">
        <f>ROUND((C46*$D$29),0)</f>
        <v>3546493</v>
      </c>
      <c r="E46" s="137">
        <f t="shared" si="0"/>
        <v>8449027</v>
      </c>
      <c r="F46" s="137">
        <f t="shared" si="1"/>
        <v>281634</v>
      </c>
      <c r="G46" s="160"/>
      <c r="H46" s="182"/>
      <c r="I46" s="160"/>
      <c r="J46" s="160"/>
    </row>
    <row r="47" spans="2:10" s="139" customFormat="1" ht="13.2" x14ac:dyDescent="0.3">
      <c r="B47" s="158" t="s">
        <v>179</v>
      </c>
      <c r="C47" s="137">
        <f>C32*1.6</f>
        <v>2801448</v>
      </c>
      <c r="D47" s="159">
        <f>ROUND((C47*$C$29),0)</f>
        <v>2481148</v>
      </c>
      <c r="E47" s="137">
        <f t="shared" si="0"/>
        <v>5282596</v>
      </c>
      <c r="F47" s="137">
        <f t="shared" si="1"/>
        <v>176087</v>
      </c>
      <c r="G47" s="160"/>
      <c r="H47" s="182"/>
      <c r="I47" s="160"/>
      <c r="J47" s="160"/>
    </row>
    <row r="48" spans="2:10" s="139" customFormat="1" ht="13.2" x14ac:dyDescent="0.3">
      <c r="B48" s="161" t="s">
        <v>180</v>
      </c>
      <c r="C48" s="137"/>
      <c r="D48" s="138"/>
      <c r="E48" s="137"/>
      <c r="F48" s="137">
        <f>F34+F32</f>
        <v>308151</v>
      </c>
      <c r="G48" s="160"/>
      <c r="H48" s="160"/>
      <c r="I48" s="160"/>
      <c r="J48" s="160"/>
    </row>
    <row r="49" spans="2:10" s="139" customFormat="1" ht="26.4" x14ac:dyDescent="0.3">
      <c r="B49" s="161" t="s">
        <v>181</v>
      </c>
      <c r="C49" s="137"/>
      <c r="D49" s="138"/>
      <c r="E49" s="137"/>
      <c r="F49" s="137">
        <f>F41+F47</f>
        <v>396195</v>
      </c>
      <c r="G49" s="160"/>
      <c r="H49" s="160"/>
      <c r="I49" s="160"/>
      <c r="J49" s="160"/>
    </row>
    <row r="50" spans="2:10" s="139" customFormat="1" ht="13.2" x14ac:dyDescent="0.3">
      <c r="B50" s="161" t="s">
        <v>56</v>
      </c>
      <c r="C50" s="137"/>
      <c r="D50" s="138"/>
      <c r="E50" s="137"/>
      <c r="F50" s="137">
        <f>F34+(2*F32)</f>
        <v>418205</v>
      </c>
      <c r="G50" s="160"/>
      <c r="H50" s="160"/>
      <c r="I50" s="160"/>
      <c r="J50" s="160"/>
    </row>
    <row r="51" spans="2:10" s="139" customFormat="1" ht="13.2" x14ac:dyDescent="0.3">
      <c r="B51" s="161" t="s">
        <v>182</v>
      </c>
      <c r="C51" s="137"/>
      <c r="D51" s="138"/>
      <c r="E51" s="137"/>
      <c r="F51" s="137">
        <f>F34+(4*F32)</f>
        <v>638313</v>
      </c>
      <c r="G51" s="160"/>
      <c r="H51" s="160"/>
      <c r="I51" s="160"/>
      <c r="J51" s="160"/>
    </row>
    <row r="52" spans="2:10" s="139" customFormat="1" ht="13.2" x14ac:dyDescent="0.3">
      <c r="B52" s="161" t="s">
        <v>183</v>
      </c>
      <c r="C52" s="137"/>
      <c r="D52" s="138"/>
      <c r="E52" s="137"/>
      <c r="F52" s="137">
        <f>F40+(2*F32)</f>
        <v>471567</v>
      </c>
      <c r="G52" s="160"/>
      <c r="H52" s="160"/>
      <c r="I52" s="160"/>
      <c r="J52" s="160"/>
    </row>
    <row r="53" spans="2:10" s="139" customFormat="1" ht="26.4" x14ac:dyDescent="0.3">
      <c r="B53" s="161" t="s">
        <v>34</v>
      </c>
      <c r="C53" s="137"/>
      <c r="D53" s="138"/>
      <c r="E53" s="137"/>
      <c r="F53" s="137">
        <f>F45+F35+(2*F36)</f>
        <v>737232</v>
      </c>
      <c r="G53" s="160"/>
      <c r="H53" s="160"/>
      <c r="I53" s="160"/>
      <c r="J53" s="160"/>
    </row>
    <row r="54" spans="2:10" s="139" customFormat="1" ht="13.2" x14ac:dyDescent="0.3">
      <c r="B54" s="161" t="s">
        <v>184</v>
      </c>
      <c r="C54" s="137"/>
      <c r="D54" s="138"/>
      <c r="E54" s="137"/>
      <c r="F54" s="137">
        <f>$F$34+(7*$F$32)</f>
        <v>968475</v>
      </c>
      <c r="G54" s="162"/>
      <c r="H54" s="162"/>
      <c r="I54" s="160"/>
      <c r="J54" s="160"/>
    </row>
    <row r="55" spans="2:10" s="139" customFormat="1" ht="26.4" x14ac:dyDescent="0.3">
      <c r="B55" s="161" t="s">
        <v>185</v>
      </c>
      <c r="C55" s="137"/>
      <c r="D55" s="138"/>
      <c r="E55" s="137"/>
      <c r="F55" s="137">
        <f>$F$41+(7*$F$47)</f>
        <v>1452717</v>
      </c>
      <c r="G55" s="162"/>
      <c r="H55" s="162"/>
      <c r="I55" s="160"/>
      <c r="J55" s="160"/>
    </row>
    <row r="56" spans="2:10" s="139" customFormat="1" ht="13.2" x14ac:dyDescent="0.3">
      <c r="B56" s="161" t="s">
        <v>186</v>
      </c>
      <c r="C56" s="137"/>
      <c r="D56" s="138"/>
      <c r="E56" s="137"/>
      <c r="F56" s="137">
        <f>(2*F34)+(4*F32)</f>
        <v>836410</v>
      </c>
      <c r="G56" s="160"/>
      <c r="H56" s="160"/>
      <c r="I56" s="160"/>
      <c r="J56" s="160"/>
    </row>
    <row r="57" spans="2:10" s="139" customFormat="1" ht="13.2" x14ac:dyDescent="0.3">
      <c r="B57" s="161" t="s">
        <v>187</v>
      </c>
      <c r="C57" s="137"/>
      <c r="D57" s="138"/>
      <c r="E57" s="137"/>
      <c r="F57" s="137">
        <f>(6*F34)+(4*F32)</f>
        <v>1628798</v>
      </c>
      <c r="G57" s="160"/>
      <c r="H57" s="160"/>
      <c r="I57" s="160"/>
      <c r="J57" s="160"/>
    </row>
    <row r="58" spans="2:10" s="139" customFormat="1" ht="13.2" x14ac:dyDescent="0.3">
      <c r="B58" s="161" t="s">
        <v>44</v>
      </c>
      <c r="C58" s="137"/>
      <c r="D58" s="138"/>
      <c r="E58" s="137"/>
      <c r="F58" s="137">
        <f>4*F32</f>
        <v>440216</v>
      </c>
      <c r="G58" s="160"/>
      <c r="H58" s="160"/>
      <c r="I58" s="160"/>
      <c r="J58" s="160"/>
    </row>
    <row r="59" spans="2:10" s="139" customFormat="1" ht="26.4" x14ac:dyDescent="0.3">
      <c r="B59" s="161" t="s">
        <v>188</v>
      </c>
      <c r="C59" s="137"/>
      <c r="D59" s="138"/>
      <c r="E59" s="137"/>
      <c r="F59" s="137">
        <f>F41+F47</f>
        <v>396195</v>
      </c>
      <c r="G59" s="160"/>
      <c r="H59" s="160"/>
      <c r="I59" s="160"/>
      <c r="J59" s="160"/>
    </row>
    <row r="60" spans="2:10" s="139" customFormat="1" ht="26.4" x14ac:dyDescent="0.3">
      <c r="B60" s="161" t="s">
        <v>189</v>
      </c>
      <c r="C60" s="137"/>
      <c r="D60" s="138"/>
      <c r="E60" s="137"/>
      <c r="F60" s="137">
        <f>F41+(2*F47)</f>
        <v>572282</v>
      </c>
      <c r="G60" s="160"/>
      <c r="H60" s="160"/>
      <c r="I60" s="160"/>
      <c r="J60" s="160"/>
    </row>
    <row r="61" spans="2:10" s="139" customFormat="1" ht="26.4" x14ac:dyDescent="0.3">
      <c r="B61" s="161" t="s">
        <v>67</v>
      </c>
      <c r="C61" s="137"/>
      <c r="D61" s="138"/>
      <c r="E61" s="137"/>
      <c r="F61" s="137">
        <f>F44+F33</f>
        <v>352173</v>
      </c>
      <c r="G61" s="160"/>
      <c r="H61" s="160"/>
      <c r="I61" s="160"/>
      <c r="J61" s="160"/>
    </row>
    <row r="62" spans="2:10" s="139" customFormat="1" ht="13.2" x14ac:dyDescent="0.3">
      <c r="B62" s="161" t="s">
        <v>190</v>
      </c>
      <c r="C62" s="137"/>
      <c r="D62" s="138"/>
      <c r="E62" s="137"/>
      <c r="F62" s="137">
        <f>F34*2+F32*8</f>
        <v>1276626</v>
      </c>
      <c r="G62" s="160"/>
      <c r="H62" s="160"/>
      <c r="I62" s="160"/>
      <c r="J62" s="160"/>
    </row>
    <row r="63" spans="2:10" s="139" customFormat="1" ht="13.2" x14ac:dyDescent="0.3">
      <c r="B63" s="161" t="s">
        <v>47</v>
      </c>
      <c r="C63" s="137"/>
      <c r="D63" s="138"/>
      <c r="E63" s="137"/>
      <c r="F63" s="137">
        <f>F34+(3*F32)</f>
        <v>528259</v>
      </c>
      <c r="G63" s="160"/>
      <c r="H63" s="160"/>
      <c r="I63" s="160"/>
      <c r="J63" s="160"/>
    </row>
    <row r="64" spans="2:10" s="139" customFormat="1" ht="19.5" customHeight="1" x14ac:dyDescent="0.3">
      <c r="B64" s="6"/>
      <c r="C64" s="6"/>
      <c r="D64" s="7"/>
      <c r="E64" s="6"/>
      <c r="F64" s="160"/>
      <c r="G64" s="160"/>
      <c r="H64" s="160"/>
      <c r="I64" s="160"/>
      <c r="J64" s="160"/>
    </row>
    <row r="65" spans="2:5" s="139" customFormat="1" ht="19.5" customHeight="1" x14ac:dyDescent="0.3">
      <c r="B65" s="3"/>
      <c r="C65" s="3"/>
      <c r="D65" s="2"/>
      <c r="E65" s="3"/>
    </row>
    <row r="66" spans="2:5" s="139" customFormat="1" ht="19.5" customHeight="1" x14ac:dyDescent="0.3">
      <c r="B66" s="3"/>
      <c r="C66" s="3"/>
      <c r="D66" s="2"/>
      <c r="E66" s="3"/>
    </row>
    <row r="67" spans="2:5" s="139" customFormat="1" ht="19.5" customHeight="1" x14ac:dyDescent="0.3">
      <c r="B67" s="3"/>
      <c r="C67" s="3"/>
      <c r="D67" s="2"/>
      <c r="E67" s="3"/>
    </row>
    <row r="68" spans="2:5" s="139" customFormat="1" ht="19.5" customHeight="1" x14ac:dyDescent="0.3">
      <c r="B68" s="3"/>
      <c r="C68" s="3"/>
      <c r="D68" s="2"/>
      <c r="E68" s="3"/>
    </row>
    <row r="69" spans="2:5" s="139" customFormat="1" ht="19.5" customHeight="1" x14ac:dyDescent="0.3">
      <c r="B69" s="3"/>
      <c r="C69" s="3"/>
      <c r="D69" s="2"/>
      <c r="E69" s="3"/>
    </row>
    <row r="70" spans="2:5" s="139" customFormat="1" ht="19.5" customHeight="1" x14ac:dyDescent="0.3">
      <c r="B70" s="3"/>
      <c r="C70" s="3"/>
      <c r="D70" s="2"/>
      <c r="E70" s="3"/>
    </row>
    <row r="71" spans="2:5" s="139" customFormat="1" ht="19.5" customHeight="1" x14ac:dyDescent="0.3">
      <c r="B71" s="3"/>
      <c r="C71" s="3"/>
      <c r="D71" s="2"/>
      <c r="E71" s="3"/>
    </row>
    <row r="72" spans="2:5" s="139" customFormat="1" ht="19.5" customHeight="1" x14ac:dyDescent="0.3">
      <c r="B72" s="3"/>
      <c r="C72" s="3"/>
      <c r="D72" s="2"/>
      <c r="E72" s="3"/>
    </row>
    <row r="73" spans="2:5" s="139" customFormat="1" ht="19.5" customHeight="1" x14ac:dyDescent="0.3">
      <c r="B73" s="3"/>
      <c r="C73" s="3"/>
      <c r="D73" s="2"/>
      <c r="E73" s="3"/>
    </row>
    <row r="74" spans="2:5" s="139" customFormat="1" ht="19.5" customHeight="1" x14ac:dyDescent="0.3">
      <c r="B74" s="3"/>
      <c r="C74" s="3"/>
      <c r="D74" s="2"/>
      <c r="E74" s="3"/>
    </row>
    <row r="75" spans="2:5" s="139" customFormat="1" ht="19.5" customHeight="1" x14ac:dyDescent="0.3">
      <c r="B75" s="3"/>
      <c r="C75" s="3"/>
      <c r="D75" s="2"/>
      <c r="E75" s="3"/>
    </row>
    <row r="76" spans="2:5" s="139" customFormat="1" ht="19.5" customHeight="1" x14ac:dyDescent="0.3">
      <c r="B76" s="3"/>
      <c r="C76" s="3"/>
      <c r="D76" s="2"/>
      <c r="E76" s="3"/>
    </row>
    <row r="77" spans="2:5" s="139" customFormat="1" ht="19.5" customHeight="1" x14ac:dyDescent="0.3">
      <c r="B77" s="3"/>
      <c r="C77" s="3"/>
      <c r="D77" s="2"/>
      <c r="E77" s="3"/>
    </row>
    <row r="78" spans="2:5" s="139" customFormat="1" ht="19.5" customHeight="1" x14ac:dyDescent="0.3">
      <c r="B78" s="3"/>
      <c r="C78" s="3"/>
      <c r="D78" s="2"/>
      <c r="E78" s="3"/>
    </row>
    <row r="79" spans="2:5" s="139" customFormat="1" ht="19.5" customHeight="1" x14ac:dyDescent="0.3">
      <c r="B79" s="3"/>
      <c r="C79" s="3"/>
      <c r="D79" s="2"/>
      <c r="E79" s="3"/>
    </row>
    <row r="80" spans="2:5" s="139" customFormat="1" ht="19.5" customHeight="1" x14ac:dyDescent="0.3">
      <c r="B80" s="3"/>
      <c r="C80" s="3"/>
      <c r="D80" s="2"/>
      <c r="E80" s="3"/>
    </row>
    <row r="81" spans="2:5" s="139" customFormat="1" ht="19.5" customHeight="1" x14ac:dyDescent="0.3">
      <c r="B81" s="3"/>
      <c r="C81" s="3"/>
      <c r="D81" s="2"/>
      <c r="E81" s="3"/>
    </row>
    <row r="82" spans="2:5" s="139" customFormat="1" ht="19.5" customHeight="1" x14ac:dyDescent="0.3">
      <c r="B82" s="3"/>
      <c r="C82" s="3"/>
      <c r="D82" s="2"/>
      <c r="E82" s="3"/>
    </row>
    <row r="83" spans="2:5" s="139" customFormat="1" ht="19.5" customHeight="1" x14ac:dyDescent="0.3">
      <c r="B83" s="3"/>
      <c r="C83" s="3"/>
      <c r="D83" s="2"/>
      <c r="E83" s="3"/>
    </row>
    <row r="84" spans="2:5" s="139" customFormat="1" ht="19.5" customHeight="1" x14ac:dyDescent="0.3">
      <c r="B84" s="3"/>
      <c r="C84" s="3"/>
      <c r="D84" s="2"/>
      <c r="E84" s="3"/>
    </row>
    <row r="85" spans="2:5" s="139" customFormat="1" ht="19.5" customHeight="1" x14ac:dyDescent="0.3">
      <c r="B85" s="3"/>
      <c r="C85" s="3"/>
      <c r="D85" s="2"/>
      <c r="E85" s="3"/>
    </row>
    <row r="86" spans="2:5" s="139" customFormat="1" ht="19.5" customHeight="1" x14ac:dyDescent="0.3">
      <c r="B86" s="3"/>
      <c r="C86" s="3"/>
      <c r="D86" s="2"/>
      <c r="E86" s="3"/>
    </row>
    <row r="87" spans="2:5" s="139" customFormat="1" ht="19.5" customHeight="1" x14ac:dyDescent="0.3">
      <c r="B87" s="3"/>
      <c r="C87" s="3"/>
      <c r="D87" s="2"/>
      <c r="E87" s="3"/>
    </row>
    <row r="88" spans="2:5" s="139" customFormat="1" ht="19.5" customHeight="1" x14ac:dyDescent="0.3">
      <c r="B88" s="3"/>
      <c r="C88" s="3"/>
      <c r="D88" s="2"/>
      <c r="E88" s="3"/>
    </row>
    <row r="89" spans="2:5" s="139" customFormat="1" ht="19.5" customHeight="1" x14ac:dyDescent="0.3">
      <c r="B89" s="3"/>
      <c r="C89" s="3"/>
      <c r="D89" s="2"/>
      <c r="E89" s="3"/>
    </row>
    <row r="90" spans="2:5" s="139" customFormat="1" ht="19.5" customHeight="1" x14ac:dyDescent="0.3">
      <c r="B90" s="3"/>
      <c r="C90" s="3"/>
      <c r="D90" s="2"/>
      <c r="E90" s="3"/>
    </row>
    <row r="91" spans="2:5" s="139" customFormat="1" ht="19.5" customHeight="1" x14ac:dyDescent="0.3">
      <c r="B91" s="3"/>
      <c r="C91" s="3"/>
      <c r="D91" s="2"/>
      <c r="E91" s="3"/>
    </row>
    <row r="92" spans="2:5" s="139" customFormat="1" ht="19.5" customHeight="1" x14ac:dyDescent="0.3">
      <c r="B92" s="3"/>
      <c r="C92" s="3"/>
      <c r="D92" s="2"/>
      <c r="E92" s="3"/>
    </row>
    <row r="93" spans="2:5" s="139" customFormat="1" ht="19.5" customHeight="1" x14ac:dyDescent="0.3">
      <c r="B93" s="3"/>
      <c r="C93" s="3"/>
      <c r="D93" s="2"/>
      <c r="E93" s="3"/>
    </row>
    <row r="94" spans="2:5" s="139" customFormat="1" ht="19.5" customHeight="1" x14ac:dyDescent="0.3">
      <c r="B94" s="3"/>
      <c r="C94" s="3"/>
      <c r="D94" s="2"/>
      <c r="E94" s="3"/>
    </row>
    <row r="95" spans="2:5" s="139" customFormat="1" ht="19.5" customHeight="1" x14ac:dyDescent="0.3">
      <c r="B95" s="3"/>
      <c r="C95" s="3"/>
      <c r="D95" s="2"/>
      <c r="E95" s="3"/>
    </row>
    <row r="96" spans="2:5" s="139" customFormat="1" ht="19.5" customHeight="1" x14ac:dyDescent="0.3">
      <c r="B96" s="3"/>
      <c r="C96" s="3"/>
      <c r="D96" s="2"/>
      <c r="E96" s="3"/>
    </row>
    <row r="97" spans="2:5" s="139" customFormat="1" ht="19.5" customHeight="1" x14ac:dyDescent="0.3">
      <c r="B97" s="3"/>
      <c r="C97" s="3"/>
      <c r="D97" s="2"/>
      <c r="E97" s="3"/>
    </row>
    <row r="98" spans="2:5" s="139" customFormat="1" ht="19.5" customHeight="1" x14ac:dyDescent="0.3">
      <c r="B98" s="3"/>
      <c r="C98" s="3"/>
      <c r="D98" s="2"/>
      <c r="E98" s="3"/>
    </row>
    <row r="99" spans="2:5" s="139" customFormat="1" ht="19.5" customHeight="1" x14ac:dyDescent="0.3">
      <c r="B99" s="3"/>
      <c r="C99" s="3"/>
      <c r="D99" s="2"/>
      <c r="E99" s="3"/>
    </row>
    <row r="100" spans="2:5" s="139" customFormat="1" ht="19.5" customHeight="1" x14ac:dyDescent="0.3">
      <c r="B100" s="3"/>
      <c r="C100" s="3"/>
      <c r="D100" s="2"/>
      <c r="E100" s="3"/>
    </row>
    <row r="101" spans="2:5" s="139" customFormat="1" ht="19.5" customHeight="1" x14ac:dyDescent="0.3">
      <c r="B101" s="3"/>
      <c r="C101" s="3"/>
      <c r="D101" s="2"/>
      <c r="E101" s="3"/>
    </row>
    <row r="102" spans="2:5" s="139" customFormat="1" ht="19.5" customHeight="1" x14ac:dyDescent="0.3">
      <c r="B102" s="3"/>
      <c r="C102" s="3"/>
      <c r="D102" s="2"/>
      <c r="E102" s="3"/>
    </row>
    <row r="103" spans="2:5" s="139" customFormat="1" ht="19.5" customHeight="1" x14ac:dyDescent="0.3">
      <c r="B103" s="3"/>
      <c r="C103" s="3"/>
      <c r="D103" s="2"/>
      <c r="E103" s="3"/>
    </row>
    <row r="104" spans="2:5" s="139" customFormat="1" ht="19.5" customHeight="1" x14ac:dyDescent="0.3">
      <c r="B104" s="3"/>
      <c r="C104" s="3"/>
      <c r="D104" s="2"/>
      <c r="E104" s="3"/>
    </row>
    <row r="105" spans="2:5" s="139" customFormat="1" ht="19.5" customHeight="1" x14ac:dyDescent="0.3">
      <c r="B105" s="3"/>
      <c r="C105" s="3"/>
      <c r="D105" s="2"/>
      <c r="E105" s="3"/>
    </row>
    <row r="106" spans="2:5" s="139" customFormat="1" ht="19.5" customHeight="1" x14ac:dyDescent="0.3">
      <c r="B106" s="3"/>
      <c r="C106" s="3"/>
      <c r="D106" s="2"/>
      <c r="E106" s="3"/>
    </row>
    <row r="107" spans="2:5" s="139" customFormat="1" ht="19.5" customHeight="1" x14ac:dyDescent="0.3">
      <c r="B107" s="3"/>
      <c r="C107" s="3"/>
      <c r="D107" s="2"/>
      <c r="E107" s="3"/>
    </row>
    <row r="108" spans="2:5" s="139" customFormat="1" ht="19.5" customHeight="1" x14ac:dyDescent="0.3">
      <c r="B108" s="3"/>
      <c r="C108" s="3"/>
      <c r="D108" s="2"/>
      <c r="E108" s="3"/>
    </row>
    <row r="109" spans="2:5" s="139" customFormat="1" ht="19.5" customHeight="1" x14ac:dyDescent="0.3">
      <c r="B109" s="3"/>
      <c r="C109" s="3"/>
      <c r="D109" s="2"/>
      <c r="E109" s="3"/>
    </row>
    <row r="110" spans="2:5" ht="19.5" customHeight="1" x14ac:dyDescent="0.3">
      <c r="B110" s="3"/>
      <c r="C110" s="3"/>
      <c r="D110" s="2"/>
      <c r="E110" s="3"/>
    </row>
    <row r="111" spans="2:5" ht="19.5" customHeight="1" x14ac:dyDescent="0.3">
      <c r="B111" s="3"/>
      <c r="C111" s="3"/>
      <c r="D111" s="2"/>
      <c r="E111" s="3"/>
    </row>
    <row r="112" spans="2:5" ht="19.5" customHeight="1" x14ac:dyDescent="0.3">
      <c r="B112" s="3"/>
      <c r="C112" s="3"/>
      <c r="D112" s="2"/>
      <c r="E112" s="3"/>
    </row>
    <row r="113" spans="2:5" ht="19.5" customHeight="1" x14ac:dyDescent="0.3">
      <c r="B113" s="3"/>
      <c r="C113" s="3"/>
      <c r="D113" s="2"/>
      <c r="E113" s="3"/>
    </row>
    <row r="114" spans="2:5" ht="19.5" customHeight="1" x14ac:dyDescent="0.3">
      <c r="B114" s="3"/>
      <c r="C114" s="3"/>
      <c r="D114" s="2"/>
      <c r="E114" s="3"/>
    </row>
    <row r="115" spans="2:5" ht="19.5" customHeight="1" x14ac:dyDescent="0.3">
      <c r="B115" s="3"/>
      <c r="C115" s="3"/>
      <c r="D115" s="2"/>
      <c r="E115" s="3"/>
    </row>
    <row r="116" spans="2:5" ht="19.5" customHeight="1" x14ac:dyDescent="0.3">
      <c r="B116" s="3"/>
      <c r="C116" s="3"/>
      <c r="D116" s="2"/>
      <c r="E116" s="3"/>
    </row>
    <row r="117" spans="2:5" ht="19.5" customHeight="1" x14ac:dyDescent="0.3">
      <c r="B117" s="3"/>
      <c r="C117" s="3"/>
      <c r="D117" s="2"/>
      <c r="E117" s="3"/>
    </row>
    <row r="118" spans="2:5" ht="19.5" customHeight="1" x14ac:dyDescent="0.3">
      <c r="B118" s="3"/>
      <c r="C118" s="3"/>
      <c r="D118" s="2"/>
      <c r="E118" s="3"/>
    </row>
    <row r="119" spans="2:5" ht="19.5" customHeight="1" x14ac:dyDescent="0.3">
      <c r="B119" s="3"/>
      <c r="C119" s="3"/>
      <c r="D119" s="2"/>
      <c r="E119" s="3"/>
    </row>
    <row r="120" spans="2:5" ht="19.5" customHeight="1" x14ac:dyDescent="0.3">
      <c r="B120" s="3"/>
      <c r="C120" s="3"/>
      <c r="D120" s="2"/>
      <c r="E120" s="3"/>
    </row>
    <row r="121" spans="2:5" ht="19.5" customHeight="1" x14ac:dyDescent="0.3">
      <c r="B121" s="3"/>
      <c r="C121" s="3"/>
      <c r="D121" s="2"/>
      <c r="E121" s="3"/>
    </row>
    <row r="122" spans="2:5" ht="19.5" customHeight="1" x14ac:dyDescent="0.3">
      <c r="B122" s="3"/>
      <c r="C122" s="3"/>
      <c r="D122" s="2"/>
      <c r="E122" s="3"/>
    </row>
    <row r="123" spans="2:5" ht="19.5" customHeight="1" x14ac:dyDescent="0.3">
      <c r="B123" s="3"/>
      <c r="C123" s="3"/>
      <c r="D123" s="2"/>
      <c r="E123" s="3"/>
    </row>
    <row r="124" spans="2:5" ht="19.5" customHeight="1" x14ac:dyDescent="0.3">
      <c r="B124" s="3"/>
      <c r="C124" s="3"/>
      <c r="D124" s="2"/>
      <c r="E124" s="3"/>
    </row>
    <row r="125" spans="2:5" ht="19.5" customHeight="1" x14ac:dyDescent="0.3">
      <c r="B125" s="3"/>
      <c r="C125" s="3"/>
      <c r="D125" s="2"/>
      <c r="E125" s="3"/>
    </row>
    <row r="126" spans="2:5" ht="19.5" customHeight="1" x14ac:dyDescent="0.3">
      <c r="B126" s="3"/>
      <c r="C126" s="3"/>
      <c r="D126" s="2"/>
      <c r="E126" s="3"/>
    </row>
    <row r="127" spans="2:5" ht="19.5" customHeight="1" x14ac:dyDescent="0.3">
      <c r="B127" s="3"/>
      <c r="C127" s="3"/>
      <c r="D127" s="2"/>
      <c r="E127" s="3"/>
    </row>
    <row r="128" spans="2:5" ht="19.5" customHeight="1" x14ac:dyDescent="0.3">
      <c r="B128" s="3"/>
      <c r="C128" s="3"/>
      <c r="D128" s="2"/>
      <c r="E128" s="3"/>
    </row>
    <row r="129" spans="2:5" ht="19.5" customHeight="1" x14ac:dyDescent="0.3">
      <c r="B129" s="3"/>
      <c r="C129" s="3"/>
      <c r="D129" s="2"/>
      <c r="E129" s="3"/>
    </row>
    <row r="130" spans="2:5" ht="19.5" customHeight="1" x14ac:dyDescent="0.3">
      <c r="B130" s="3"/>
      <c r="C130" s="3"/>
      <c r="D130" s="2"/>
      <c r="E130" s="3"/>
    </row>
    <row r="131" spans="2:5" ht="19.5" customHeight="1" x14ac:dyDescent="0.3">
      <c r="B131" s="3"/>
      <c r="C131" s="3"/>
      <c r="D131" s="2"/>
      <c r="E131" s="3"/>
    </row>
    <row r="132" spans="2:5" ht="19.5" customHeight="1" x14ac:dyDescent="0.3">
      <c r="B132" s="3"/>
      <c r="C132" s="3"/>
      <c r="D132" s="2"/>
      <c r="E132" s="3"/>
    </row>
    <row r="133" spans="2:5" ht="19.5" customHeight="1" x14ac:dyDescent="0.3">
      <c r="B133" s="3"/>
      <c r="C133" s="3"/>
      <c r="D133" s="2"/>
      <c r="E133" s="3"/>
    </row>
    <row r="134" spans="2:5" ht="19.5" customHeight="1" x14ac:dyDescent="0.3">
      <c r="B134" s="3"/>
      <c r="C134" s="3"/>
      <c r="D134" s="2"/>
      <c r="E134" s="3"/>
    </row>
    <row r="135" spans="2:5" ht="19.5" customHeight="1" x14ac:dyDescent="0.3">
      <c r="B135" s="3"/>
      <c r="C135" s="3"/>
      <c r="D135" s="2"/>
      <c r="E135" s="3"/>
    </row>
    <row r="136" spans="2:5" ht="19.5" customHeight="1" x14ac:dyDescent="0.3">
      <c r="B136" s="3"/>
      <c r="C136" s="3"/>
      <c r="D136" s="2"/>
      <c r="E136" s="3"/>
    </row>
    <row r="137" spans="2:5" ht="19.5" customHeight="1" x14ac:dyDescent="0.3">
      <c r="B137" s="3"/>
      <c r="C137" s="3"/>
      <c r="D137" s="2"/>
      <c r="E137" s="3"/>
    </row>
    <row r="138" spans="2:5" ht="19.5" customHeight="1" x14ac:dyDescent="0.3">
      <c r="B138" s="3"/>
      <c r="C138" s="3"/>
      <c r="D138" s="2"/>
      <c r="E138" s="3"/>
    </row>
    <row r="139" spans="2:5" ht="19.5" customHeight="1" x14ac:dyDescent="0.3">
      <c r="B139" s="3"/>
      <c r="C139" s="3"/>
      <c r="D139" s="2"/>
      <c r="E139" s="3"/>
    </row>
    <row r="140" spans="2:5" ht="19.5" customHeight="1" x14ac:dyDescent="0.3">
      <c r="B140" s="3"/>
      <c r="C140" s="3"/>
      <c r="D140" s="2"/>
      <c r="E140" s="3"/>
    </row>
    <row r="141" spans="2:5" ht="19.5" customHeight="1" x14ac:dyDescent="0.3">
      <c r="B141" s="3"/>
      <c r="C141" s="3"/>
      <c r="D141" s="2"/>
      <c r="E141" s="3"/>
    </row>
    <row r="142" spans="2:5" ht="19.5" customHeight="1" x14ac:dyDescent="0.3">
      <c r="B142" s="3"/>
      <c r="C142" s="3"/>
      <c r="D142" s="2"/>
      <c r="E142" s="3"/>
    </row>
    <row r="143" spans="2:5" ht="19.5" customHeight="1" x14ac:dyDescent="0.3">
      <c r="B143" s="3"/>
      <c r="C143" s="3"/>
      <c r="D143" s="2"/>
      <c r="E143" s="3"/>
    </row>
    <row r="144" spans="2:5" ht="19.5" customHeight="1" x14ac:dyDescent="0.3">
      <c r="B144" s="3"/>
      <c r="C144" s="3"/>
      <c r="D144" s="2"/>
      <c r="E144" s="3"/>
    </row>
    <row r="145" spans="2:5" ht="19.5" customHeight="1" x14ac:dyDescent="0.3">
      <c r="B145" s="3"/>
      <c r="C145" s="3"/>
      <c r="D145" s="2"/>
      <c r="E145" s="3"/>
    </row>
    <row r="146" spans="2:5" ht="19.5" customHeight="1" x14ac:dyDescent="0.3">
      <c r="B146" s="3"/>
      <c r="C146" s="3"/>
      <c r="D146" s="2"/>
      <c r="E146" s="3"/>
    </row>
    <row r="147" spans="2:5" ht="19.5" customHeight="1" x14ac:dyDescent="0.3">
      <c r="B147" s="3"/>
      <c r="C147" s="3"/>
      <c r="D147" s="2"/>
      <c r="E147" s="3"/>
    </row>
    <row r="148" spans="2:5" ht="19.5" customHeight="1" x14ac:dyDescent="0.3">
      <c r="B148" s="3"/>
      <c r="C148" s="3"/>
      <c r="D148" s="2"/>
      <c r="E148" s="3"/>
    </row>
    <row r="149" spans="2:5" ht="19.5" customHeight="1" x14ac:dyDescent="0.3">
      <c r="B149" s="3"/>
      <c r="C149" s="3"/>
      <c r="D149" s="2"/>
      <c r="E149" s="3"/>
    </row>
    <row r="150" spans="2:5" ht="19.5" customHeight="1" x14ac:dyDescent="0.3">
      <c r="B150" s="3"/>
      <c r="C150" s="3"/>
      <c r="D150" s="2"/>
      <c r="E150" s="3"/>
    </row>
    <row r="151" spans="2:5" ht="19.5" customHeight="1" x14ac:dyDescent="0.3">
      <c r="B151" s="3"/>
      <c r="C151" s="3"/>
      <c r="D151" s="2"/>
      <c r="E151" s="3"/>
    </row>
    <row r="152" spans="2:5" ht="19.5" customHeight="1" x14ac:dyDescent="0.3">
      <c r="B152" s="3"/>
      <c r="C152" s="3"/>
      <c r="D152" s="2"/>
      <c r="E152" s="3"/>
    </row>
    <row r="153" spans="2:5" ht="19.5" customHeight="1" x14ac:dyDescent="0.3">
      <c r="B153" s="3"/>
      <c r="C153" s="3"/>
      <c r="D153" s="2"/>
      <c r="E153" s="3"/>
    </row>
    <row r="154" spans="2:5" ht="19.5" customHeight="1" x14ac:dyDescent="0.3">
      <c r="B154" s="3"/>
      <c r="C154" s="3"/>
      <c r="D154" s="2"/>
      <c r="E154" s="3"/>
    </row>
    <row r="155" spans="2:5" ht="19.5" customHeight="1" x14ac:dyDescent="0.3">
      <c r="B155" s="3"/>
      <c r="C155" s="3"/>
      <c r="D155" s="2"/>
      <c r="E155" s="3"/>
    </row>
    <row r="156" spans="2:5" ht="19.5" customHeight="1" x14ac:dyDescent="0.3">
      <c r="B156" s="3"/>
      <c r="C156" s="3"/>
      <c r="D156" s="2"/>
      <c r="E156" s="3"/>
    </row>
    <row r="157" spans="2:5" ht="19.5" customHeight="1" x14ac:dyDescent="0.3">
      <c r="B157" s="3"/>
      <c r="C157" s="3"/>
      <c r="D157" s="2"/>
      <c r="E157" s="3"/>
    </row>
    <row r="158" spans="2:5" ht="19.5" customHeight="1" x14ac:dyDescent="0.3">
      <c r="B158" s="3"/>
      <c r="C158" s="3"/>
      <c r="D158" s="2"/>
      <c r="E158" s="3"/>
    </row>
    <row r="159" spans="2:5" ht="19.5" customHeight="1" x14ac:dyDescent="0.3">
      <c r="B159" s="3"/>
      <c r="C159" s="3"/>
      <c r="D159" s="2"/>
      <c r="E159" s="3"/>
    </row>
    <row r="160" spans="2:5" ht="19.5" customHeight="1" x14ac:dyDescent="0.3">
      <c r="B160" s="3"/>
      <c r="C160" s="3"/>
      <c r="D160" s="2"/>
      <c r="E160" s="3"/>
    </row>
    <row r="161" spans="2:5" ht="19.5" customHeight="1" x14ac:dyDescent="0.3">
      <c r="B161" s="3"/>
      <c r="C161" s="3"/>
      <c r="D161" s="2"/>
      <c r="E161" s="3"/>
    </row>
    <row r="162" spans="2:5" ht="19.5" customHeight="1" x14ac:dyDescent="0.3">
      <c r="B162" s="3"/>
      <c r="C162" s="3"/>
      <c r="D162" s="2"/>
      <c r="E162" s="3"/>
    </row>
    <row r="163" spans="2:5" ht="19.5" customHeight="1" x14ac:dyDescent="0.3">
      <c r="B163" s="3"/>
      <c r="C163" s="3"/>
      <c r="D163" s="2"/>
      <c r="E163" s="3"/>
    </row>
    <row r="164" spans="2:5" ht="19.5" customHeight="1" x14ac:dyDescent="0.3">
      <c r="B164" s="3"/>
      <c r="C164" s="3"/>
      <c r="D164" s="2"/>
      <c r="E164" s="3"/>
    </row>
    <row r="165" spans="2:5" ht="19.5" customHeight="1" x14ac:dyDescent="0.3">
      <c r="B165" s="3"/>
      <c r="C165" s="3"/>
      <c r="D165" s="2"/>
      <c r="E165" s="3"/>
    </row>
    <row r="166" spans="2:5" ht="19.5" customHeight="1" x14ac:dyDescent="0.3">
      <c r="B166" s="3"/>
      <c r="C166" s="3"/>
      <c r="D166" s="2"/>
      <c r="E166" s="3"/>
    </row>
    <row r="167" spans="2:5" ht="19.5" customHeight="1" x14ac:dyDescent="0.3">
      <c r="B167" s="3"/>
      <c r="C167" s="3"/>
      <c r="D167" s="2"/>
      <c r="E167" s="3"/>
    </row>
    <row r="168" spans="2:5" ht="19.5" customHeight="1" x14ac:dyDescent="0.3">
      <c r="B168" s="3"/>
      <c r="C168" s="3"/>
      <c r="D168" s="2"/>
      <c r="E168" s="3"/>
    </row>
    <row r="169" spans="2:5" ht="19.5" customHeight="1" x14ac:dyDescent="0.3">
      <c r="B169" s="3"/>
      <c r="C169" s="3"/>
      <c r="D169" s="2"/>
      <c r="E169" s="3"/>
    </row>
    <row r="170" spans="2:5" ht="19.5" customHeight="1" x14ac:dyDescent="0.3">
      <c r="B170" s="3"/>
      <c r="C170" s="3"/>
      <c r="D170" s="2"/>
      <c r="E170" s="3"/>
    </row>
    <row r="171" spans="2:5" ht="19.5" customHeight="1" x14ac:dyDescent="0.3">
      <c r="B171" s="3"/>
      <c r="C171" s="3"/>
      <c r="D171" s="2"/>
      <c r="E171" s="3"/>
    </row>
    <row r="172" spans="2:5" ht="19.5" customHeight="1" x14ac:dyDescent="0.3">
      <c r="B172" s="3"/>
      <c r="C172" s="3"/>
      <c r="D172" s="2"/>
      <c r="E172" s="3"/>
    </row>
    <row r="173" spans="2:5" ht="19.5" customHeight="1" x14ac:dyDescent="0.3">
      <c r="B173" s="3"/>
      <c r="C173" s="3"/>
      <c r="D173" s="2"/>
      <c r="E173" s="3"/>
    </row>
    <row r="174" spans="2:5" ht="19.5" customHeight="1" x14ac:dyDescent="0.3">
      <c r="B174" s="3"/>
      <c r="C174" s="3"/>
      <c r="D174" s="2"/>
      <c r="E174" s="3"/>
    </row>
    <row r="175" spans="2:5" ht="19.5" customHeight="1" x14ac:dyDescent="0.3">
      <c r="B175" s="3"/>
      <c r="C175" s="3"/>
      <c r="D175" s="2"/>
      <c r="E175" s="3"/>
    </row>
    <row r="176" spans="2:5" ht="19.5" customHeight="1" x14ac:dyDescent="0.3">
      <c r="B176" s="3"/>
      <c r="C176" s="3"/>
      <c r="D176" s="2"/>
      <c r="E176" s="3"/>
    </row>
    <row r="177" spans="2:5" ht="19.5" customHeight="1" x14ac:dyDescent="0.3">
      <c r="B177" s="3"/>
      <c r="C177" s="3"/>
      <c r="D177" s="2"/>
      <c r="E177" s="3"/>
    </row>
    <row r="178" spans="2:5" ht="19.5" customHeight="1" x14ac:dyDescent="0.3">
      <c r="B178" s="3"/>
      <c r="C178" s="3"/>
      <c r="D178" s="2"/>
      <c r="E178" s="3"/>
    </row>
    <row r="179" spans="2:5" ht="19.5" customHeight="1" x14ac:dyDescent="0.3">
      <c r="B179" s="3"/>
      <c r="C179" s="3"/>
      <c r="D179" s="2"/>
      <c r="E179" s="3"/>
    </row>
    <row r="180" spans="2:5" ht="19.5" customHeight="1" x14ac:dyDescent="0.3">
      <c r="B180" s="3"/>
      <c r="C180" s="3"/>
      <c r="D180" s="2"/>
      <c r="E180" s="3"/>
    </row>
    <row r="181" spans="2:5" ht="19.5" customHeight="1" x14ac:dyDescent="0.3">
      <c r="B181" s="3"/>
      <c r="C181" s="3"/>
      <c r="D181" s="2"/>
      <c r="E181" s="3"/>
    </row>
    <row r="182" spans="2:5" ht="19.5" customHeight="1" x14ac:dyDescent="0.3">
      <c r="B182" s="3"/>
      <c r="C182" s="3"/>
      <c r="D182" s="2"/>
      <c r="E182" s="3"/>
    </row>
    <row r="183" spans="2:5" ht="19.5" customHeight="1" x14ac:dyDescent="0.3">
      <c r="B183" s="3"/>
      <c r="C183" s="3"/>
      <c r="D183" s="2"/>
      <c r="E183" s="3"/>
    </row>
    <row r="184" spans="2:5" ht="19.5" customHeight="1" x14ac:dyDescent="0.3">
      <c r="B184" s="3"/>
      <c r="C184" s="3"/>
      <c r="D184" s="2"/>
      <c r="E184" s="3"/>
    </row>
    <row r="185" spans="2:5" ht="19.5" customHeight="1" x14ac:dyDescent="0.3">
      <c r="B185" s="3"/>
      <c r="C185" s="3"/>
      <c r="D185" s="2"/>
      <c r="E185" s="3"/>
    </row>
    <row r="186" spans="2:5" ht="19.5" customHeight="1" x14ac:dyDescent="0.3">
      <c r="B186" s="3"/>
      <c r="C186" s="3"/>
      <c r="D186" s="2"/>
      <c r="E186" s="3"/>
    </row>
    <row r="187" spans="2:5" ht="19.5" customHeight="1" x14ac:dyDescent="0.3">
      <c r="B187" s="3"/>
      <c r="C187" s="3"/>
      <c r="D187" s="2"/>
      <c r="E187" s="3"/>
    </row>
    <row r="188" spans="2:5" ht="19.5" customHeight="1" x14ac:dyDescent="0.3">
      <c r="B188" s="3"/>
      <c r="C188" s="3"/>
      <c r="D188" s="2"/>
      <c r="E188" s="3"/>
    </row>
    <row r="189" spans="2:5" ht="19.5" customHeight="1" x14ac:dyDescent="0.3">
      <c r="B189" s="3"/>
      <c r="C189" s="3"/>
      <c r="D189" s="2"/>
      <c r="E189" s="3"/>
    </row>
    <row r="190" spans="2:5" ht="19.5" customHeight="1" x14ac:dyDescent="0.3">
      <c r="B190" s="3"/>
      <c r="C190" s="3"/>
      <c r="D190" s="2"/>
      <c r="E190" s="3"/>
    </row>
    <row r="191" spans="2:5" ht="19.5" customHeight="1" x14ac:dyDescent="0.3">
      <c r="B191" s="3"/>
      <c r="C191" s="3"/>
      <c r="D191" s="2"/>
      <c r="E191" s="3"/>
    </row>
    <row r="192" spans="2:5" ht="19.5" customHeight="1" x14ac:dyDescent="0.3">
      <c r="B192" s="3"/>
      <c r="C192" s="3"/>
      <c r="D192" s="2"/>
      <c r="E192" s="3"/>
    </row>
    <row r="193" spans="2:5" ht="19.5" customHeight="1" x14ac:dyDescent="0.3">
      <c r="B193" s="3"/>
      <c r="C193" s="3"/>
      <c r="D193" s="2"/>
      <c r="E193" s="3"/>
    </row>
    <row r="194" spans="2:5" ht="19.5" customHeight="1" x14ac:dyDescent="0.3">
      <c r="B194" s="3"/>
      <c r="C194" s="3"/>
      <c r="D194" s="2"/>
      <c r="E194" s="3"/>
    </row>
    <row r="195" spans="2:5" ht="19.5" customHeight="1" x14ac:dyDescent="0.3">
      <c r="B195" s="3"/>
      <c r="C195" s="3"/>
      <c r="D195" s="2"/>
      <c r="E195" s="3"/>
    </row>
    <row r="196" spans="2:5" ht="19.5" customHeight="1" x14ac:dyDescent="0.3">
      <c r="B196" s="3"/>
      <c r="C196" s="3"/>
      <c r="D196" s="2"/>
      <c r="E196" s="3"/>
    </row>
    <row r="197" spans="2:5" ht="19.5" customHeight="1" x14ac:dyDescent="0.3">
      <c r="B197" s="3"/>
      <c r="C197" s="3"/>
      <c r="D197" s="2"/>
      <c r="E197" s="3"/>
    </row>
    <row r="198" spans="2:5" ht="19.5" customHeight="1" x14ac:dyDescent="0.3">
      <c r="B198" s="3"/>
      <c r="C198" s="3"/>
      <c r="D198" s="2"/>
      <c r="E198" s="3"/>
    </row>
    <row r="199" spans="2:5" ht="19.5" customHeight="1" x14ac:dyDescent="0.3">
      <c r="B199" s="3"/>
      <c r="C199" s="3"/>
      <c r="D199" s="2"/>
      <c r="E199" s="3"/>
    </row>
    <row r="200" spans="2:5" ht="19.5" customHeight="1" x14ac:dyDescent="0.3">
      <c r="B200" s="3"/>
      <c r="C200" s="3"/>
      <c r="D200" s="2"/>
      <c r="E200" s="3"/>
    </row>
    <row r="201" spans="2:5" ht="19.5" customHeight="1" x14ac:dyDescent="0.3">
      <c r="B201" s="3"/>
      <c r="C201" s="3"/>
      <c r="D201" s="2"/>
      <c r="E201" s="3"/>
    </row>
    <row r="202" spans="2:5" ht="19.5" customHeight="1" x14ac:dyDescent="0.3">
      <c r="B202" s="3"/>
      <c r="C202" s="3"/>
      <c r="D202" s="2"/>
      <c r="E202" s="3"/>
    </row>
    <row r="203" spans="2:5" ht="19.5" customHeight="1" x14ac:dyDescent="0.3">
      <c r="B203" s="3"/>
      <c r="C203" s="3"/>
      <c r="D203" s="2"/>
      <c r="E203" s="3"/>
    </row>
    <row r="204" spans="2:5" ht="19.5" customHeight="1" x14ac:dyDescent="0.3">
      <c r="B204" s="3"/>
      <c r="C204" s="3"/>
      <c r="D204" s="2"/>
      <c r="E204" s="3"/>
    </row>
    <row r="205" spans="2:5" ht="19.5" customHeight="1" x14ac:dyDescent="0.3">
      <c r="B205" s="3"/>
      <c r="C205" s="3"/>
      <c r="D205" s="2"/>
      <c r="E205" s="3"/>
    </row>
    <row r="206" spans="2:5" ht="19.5" customHeight="1" x14ac:dyDescent="0.3">
      <c r="B206" s="3"/>
      <c r="C206" s="3"/>
      <c r="D206" s="2"/>
      <c r="E206" s="3"/>
    </row>
    <row r="207" spans="2:5" ht="19.5" customHeight="1" x14ac:dyDescent="0.3">
      <c r="B207" s="3"/>
      <c r="C207" s="3"/>
      <c r="D207" s="2"/>
      <c r="E207" s="3"/>
    </row>
    <row r="208" spans="2:5" ht="19.5" customHeight="1" x14ac:dyDescent="0.3">
      <c r="B208" s="3"/>
      <c r="C208" s="3"/>
      <c r="D208" s="2"/>
      <c r="E208" s="3"/>
    </row>
    <row r="209" spans="2:5" ht="19.5" customHeight="1" x14ac:dyDescent="0.3">
      <c r="B209" s="3"/>
      <c r="C209" s="3"/>
      <c r="D209" s="2"/>
      <c r="E209" s="3"/>
    </row>
    <row r="210" spans="2:5" ht="19.5" customHeight="1" x14ac:dyDescent="0.3">
      <c r="B210" s="3"/>
      <c r="C210" s="3"/>
      <c r="D210" s="2"/>
      <c r="E210" s="3"/>
    </row>
    <row r="211" spans="2:5" ht="19.5" customHeight="1" x14ac:dyDescent="0.3">
      <c r="B211" s="3"/>
      <c r="C211" s="3"/>
      <c r="D211" s="2"/>
      <c r="E211" s="3"/>
    </row>
    <row r="212" spans="2:5" ht="19.5" customHeight="1" x14ac:dyDescent="0.3">
      <c r="B212" s="3"/>
      <c r="C212" s="3"/>
      <c r="D212" s="2"/>
      <c r="E212" s="3"/>
    </row>
    <row r="213" spans="2:5" ht="19.5" customHeight="1" x14ac:dyDescent="0.3">
      <c r="B213" s="3"/>
      <c r="C213" s="3"/>
      <c r="D213" s="2"/>
      <c r="E213" s="3"/>
    </row>
    <row r="214" spans="2:5" ht="19.5" customHeight="1" x14ac:dyDescent="0.3">
      <c r="B214" s="3"/>
      <c r="C214" s="3"/>
      <c r="D214" s="2"/>
      <c r="E214" s="3"/>
    </row>
    <row r="215" spans="2:5" ht="19.5" customHeight="1" x14ac:dyDescent="0.3">
      <c r="B215" s="3"/>
      <c r="C215" s="3"/>
      <c r="D215" s="2"/>
      <c r="E215" s="3"/>
    </row>
    <row r="216" spans="2:5" ht="19.5" customHeight="1" x14ac:dyDescent="0.3">
      <c r="B216" s="3"/>
      <c r="C216" s="3"/>
      <c r="D216" s="2"/>
      <c r="E216" s="3"/>
    </row>
    <row r="217" spans="2:5" ht="19.5" customHeight="1" x14ac:dyDescent="0.3">
      <c r="B217" s="3"/>
      <c r="C217" s="3"/>
      <c r="D217" s="2"/>
      <c r="E217" s="3"/>
    </row>
    <row r="218" spans="2:5" ht="19.5" customHeight="1" x14ac:dyDescent="0.3">
      <c r="B218" s="3"/>
      <c r="C218" s="3"/>
      <c r="D218" s="2"/>
      <c r="E218" s="3"/>
    </row>
    <row r="219" spans="2:5" ht="19.5" customHeight="1" x14ac:dyDescent="0.3">
      <c r="B219" s="3"/>
      <c r="C219" s="3"/>
      <c r="D219" s="2"/>
      <c r="E219" s="3"/>
    </row>
    <row r="220" spans="2:5" ht="19.5" customHeight="1" x14ac:dyDescent="0.3">
      <c r="B220" s="3"/>
      <c r="C220" s="3"/>
      <c r="D220" s="2"/>
      <c r="E220" s="3"/>
    </row>
    <row r="221" spans="2:5" ht="19.5" customHeight="1" x14ac:dyDescent="0.3">
      <c r="B221" s="3"/>
      <c r="C221" s="3"/>
      <c r="D221" s="2"/>
      <c r="E221" s="3"/>
    </row>
    <row r="222" spans="2:5" ht="19.5" customHeight="1" x14ac:dyDescent="0.3">
      <c r="B222" s="3"/>
      <c r="C222" s="3"/>
      <c r="D222" s="2"/>
      <c r="E222" s="3"/>
    </row>
    <row r="223" spans="2:5" ht="19.5" customHeight="1" x14ac:dyDescent="0.3">
      <c r="B223" s="3"/>
      <c r="C223" s="3"/>
      <c r="D223" s="2"/>
      <c r="E223" s="3"/>
    </row>
    <row r="224" spans="2:5" ht="19.5" customHeight="1" x14ac:dyDescent="0.3">
      <c r="B224" s="3"/>
      <c r="C224" s="3"/>
      <c r="D224" s="2"/>
      <c r="E224" s="3"/>
    </row>
    <row r="225" spans="2:5" ht="19.5" customHeight="1" x14ac:dyDescent="0.3">
      <c r="B225" s="3"/>
      <c r="C225" s="3"/>
      <c r="D225" s="2"/>
      <c r="E225" s="3"/>
    </row>
    <row r="226" spans="2:5" ht="19.5" customHeight="1" x14ac:dyDescent="0.3">
      <c r="B226" s="3"/>
      <c r="C226" s="3"/>
      <c r="D226" s="2"/>
      <c r="E226" s="3"/>
    </row>
    <row r="227" spans="2:5" ht="19.5" customHeight="1" x14ac:dyDescent="0.3">
      <c r="B227" s="3"/>
      <c r="C227" s="3"/>
      <c r="D227" s="2"/>
      <c r="E227" s="3"/>
    </row>
    <row r="228" spans="2:5" ht="19.5" customHeight="1" x14ac:dyDescent="0.3">
      <c r="B228" s="3"/>
      <c r="C228" s="3"/>
      <c r="D228" s="2"/>
      <c r="E228" s="3"/>
    </row>
    <row r="229" spans="2:5" ht="19.5" customHeight="1" x14ac:dyDescent="0.3">
      <c r="B229" s="3"/>
      <c r="C229" s="3"/>
      <c r="D229" s="2"/>
      <c r="E229" s="3"/>
    </row>
    <row r="230" spans="2:5" ht="19.5" customHeight="1" x14ac:dyDescent="0.3">
      <c r="B230" s="3"/>
      <c r="C230" s="3"/>
      <c r="D230" s="2"/>
      <c r="E230" s="3"/>
    </row>
    <row r="231" spans="2:5" ht="19.5" customHeight="1" x14ac:dyDescent="0.3">
      <c r="B231" s="3"/>
      <c r="C231" s="3"/>
      <c r="D231" s="2"/>
      <c r="E231" s="3"/>
    </row>
    <row r="232" spans="2:5" ht="19.5" customHeight="1" x14ac:dyDescent="0.3">
      <c r="B232" s="3"/>
      <c r="C232" s="3"/>
      <c r="D232" s="2"/>
      <c r="E232" s="3"/>
    </row>
    <row r="233" spans="2:5" ht="19.5" customHeight="1" x14ac:dyDescent="0.3">
      <c r="B233" s="3"/>
      <c r="C233" s="3"/>
      <c r="D233" s="2"/>
      <c r="E233" s="3"/>
    </row>
    <row r="234" spans="2:5" ht="19.5" customHeight="1" x14ac:dyDescent="0.3">
      <c r="B234" s="3"/>
      <c r="C234" s="3"/>
      <c r="D234" s="2"/>
      <c r="E234" s="3"/>
    </row>
    <row r="235" spans="2:5" ht="19.5" customHeight="1" x14ac:dyDescent="0.3">
      <c r="B235" s="3"/>
      <c r="C235" s="3"/>
      <c r="D235" s="2"/>
      <c r="E235" s="3"/>
    </row>
    <row r="236" spans="2:5" ht="19.5" customHeight="1" x14ac:dyDescent="0.3">
      <c r="B236" s="3"/>
      <c r="C236" s="3"/>
      <c r="D236" s="2"/>
      <c r="E236" s="3"/>
    </row>
    <row r="237" spans="2:5" ht="19.5" customHeight="1" x14ac:dyDescent="0.3">
      <c r="B237" s="3"/>
      <c r="C237" s="3"/>
      <c r="D237" s="2"/>
      <c r="E237" s="3"/>
    </row>
    <row r="238" spans="2:5" ht="19.5" customHeight="1" x14ac:dyDescent="0.3">
      <c r="B238" s="3"/>
      <c r="C238" s="3"/>
      <c r="D238" s="2"/>
      <c r="E238" s="3"/>
    </row>
    <row r="239" spans="2:5" ht="19.5" customHeight="1" x14ac:dyDescent="0.3">
      <c r="B239" s="3"/>
      <c r="C239" s="3"/>
      <c r="D239" s="2"/>
      <c r="E239" s="3"/>
    </row>
    <row r="240" spans="2:5" ht="19.5" customHeight="1" x14ac:dyDescent="0.3">
      <c r="B240" s="3"/>
      <c r="C240" s="3"/>
      <c r="D240" s="2"/>
      <c r="E240" s="3"/>
    </row>
    <row r="241" spans="2:5" ht="19.5" customHeight="1" x14ac:dyDescent="0.3">
      <c r="B241" s="3"/>
      <c r="C241" s="3"/>
      <c r="D241" s="2"/>
      <c r="E241" s="3"/>
    </row>
    <row r="242" spans="2:5" ht="19.5" customHeight="1" x14ac:dyDescent="0.3">
      <c r="B242" s="3"/>
      <c r="C242" s="3"/>
      <c r="D242" s="2"/>
      <c r="E242" s="3"/>
    </row>
    <row r="243" spans="2:5" ht="19.5" customHeight="1" x14ac:dyDescent="0.3">
      <c r="B243" s="3"/>
      <c r="C243" s="3"/>
      <c r="D243" s="2"/>
      <c r="E243" s="3"/>
    </row>
    <row r="244" spans="2:5" ht="19.5" customHeight="1" x14ac:dyDescent="0.3">
      <c r="B244" s="3"/>
      <c r="C244" s="3"/>
      <c r="D244" s="2"/>
      <c r="E244" s="3"/>
    </row>
    <row r="245" spans="2:5" ht="19.5" customHeight="1" x14ac:dyDescent="0.3">
      <c r="B245" s="3"/>
      <c r="C245" s="3"/>
      <c r="D245" s="2"/>
      <c r="E245" s="3"/>
    </row>
    <row r="246" spans="2:5" ht="19.5" customHeight="1" x14ac:dyDescent="0.3">
      <c r="B246" s="3"/>
      <c r="C246" s="3"/>
      <c r="D246" s="2"/>
      <c r="E246" s="3"/>
    </row>
    <row r="247" spans="2:5" ht="19.5" customHeight="1" x14ac:dyDescent="0.3">
      <c r="B247" s="3"/>
      <c r="C247" s="3"/>
      <c r="D247" s="2"/>
      <c r="E247" s="3"/>
    </row>
    <row r="248" spans="2:5" ht="19.5" customHeight="1" x14ac:dyDescent="0.3">
      <c r="B248" s="3"/>
      <c r="C248" s="3"/>
      <c r="D248" s="2"/>
      <c r="E248" s="3"/>
    </row>
    <row r="249" spans="2:5" ht="19.5" customHeight="1" x14ac:dyDescent="0.3">
      <c r="B249" s="3"/>
      <c r="C249" s="3"/>
      <c r="D249" s="2"/>
      <c r="E249" s="3"/>
    </row>
    <row r="250" spans="2:5" ht="19.5" customHeight="1" x14ac:dyDescent="0.3">
      <c r="B250" s="3"/>
      <c r="C250" s="3"/>
      <c r="D250" s="2"/>
      <c r="E250" s="3"/>
    </row>
    <row r="251" spans="2:5" ht="19.5" customHeight="1" x14ac:dyDescent="0.3">
      <c r="B251" s="3"/>
      <c r="C251" s="3"/>
      <c r="D251" s="2"/>
      <c r="E251" s="3"/>
    </row>
    <row r="252" spans="2:5" ht="19.5" customHeight="1" x14ac:dyDescent="0.3">
      <c r="B252" s="3"/>
      <c r="C252" s="3"/>
      <c r="D252" s="2"/>
      <c r="E252" s="3"/>
    </row>
    <row r="253" spans="2:5" ht="19.5" customHeight="1" x14ac:dyDescent="0.3">
      <c r="B253" s="3"/>
      <c r="C253" s="3"/>
      <c r="D253" s="2"/>
      <c r="E253" s="3"/>
    </row>
    <row r="254" spans="2:5" ht="19.5" customHeight="1" x14ac:dyDescent="0.3">
      <c r="B254" s="3"/>
      <c r="C254" s="3"/>
      <c r="D254" s="2"/>
      <c r="E254" s="3"/>
    </row>
    <row r="255" spans="2:5" ht="19.5" customHeight="1" x14ac:dyDescent="0.3">
      <c r="B255" s="3"/>
      <c r="C255" s="3"/>
      <c r="D255" s="2"/>
      <c r="E255" s="3"/>
    </row>
    <row r="256" spans="2:5" ht="19.5" customHeight="1" x14ac:dyDescent="0.3">
      <c r="B256" s="3"/>
      <c r="C256" s="3"/>
      <c r="D256" s="2"/>
      <c r="E256" s="3"/>
    </row>
    <row r="257" spans="2:5" ht="19.5" customHeight="1" x14ac:dyDescent="0.3">
      <c r="B257" s="3"/>
      <c r="C257" s="3"/>
      <c r="D257" s="2"/>
      <c r="E257" s="3"/>
    </row>
    <row r="258" spans="2:5" ht="19.5" customHeight="1" x14ac:dyDescent="0.3">
      <c r="B258" s="3"/>
      <c r="C258" s="3"/>
      <c r="D258" s="2"/>
      <c r="E258" s="3"/>
    </row>
    <row r="259" spans="2:5" ht="19.5" customHeight="1" x14ac:dyDescent="0.3">
      <c r="B259" s="3"/>
      <c r="C259" s="3"/>
      <c r="D259" s="2"/>
      <c r="E259" s="3"/>
    </row>
    <row r="260" spans="2:5" ht="19.5" customHeight="1" x14ac:dyDescent="0.3">
      <c r="B260" s="3"/>
      <c r="C260" s="3"/>
      <c r="D260" s="2"/>
      <c r="E260" s="3"/>
    </row>
    <row r="261" spans="2:5" ht="19.5" customHeight="1" x14ac:dyDescent="0.3">
      <c r="B261" s="3"/>
      <c r="C261" s="3"/>
      <c r="D261" s="2"/>
      <c r="E261" s="3"/>
    </row>
    <row r="262" spans="2:5" ht="19.5" customHeight="1" x14ac:dyDescent="0.3">
      <c r="B262" s="3"/>
      <c r="C262" s="3"/>
      <c r="D262" s="2"/>
      <c r="E262" s="3"/>
    </row>
    <row r="263" spans="2:5" ht="19.5" customHeight="1" x14ac:dyDescent="0.3">
      <c r="B263" s="3"/>
      <c r="C263" s="3"/>
      <c r="D263" s="2"/>
      <c r="E263" s="3"/>
    </row>
    <row r="264" spans="2:5" ht="19.5" customHeight="1" x14ac:dyDescent="0.3">
      <c r="B264" s="3"/>
      <c r="C264" s="3"/>
      <c r="D264" s="2"/>
      <c r="E264" s="3"/>
    </row>
    <row r="265" spans="2:5" ht="19.5" customHeight="1" x14ac:dyDescent="0.3">
      <c r="B265" s="3"/>
      <c r="C265" s="3"/>
      <c r="D265" s="2"/>
      <c r="E265" s="3"/>
    </row>
    <row r="266" spans="2:5" ht="19.5" customHeight="1" x14ac:dyDescent="0.3">
      <c r="B266" s="3"/>
      <c r="C266" s="3"/>
      <c r="D266" s="2"/>
      <c r="E266" s="3"/>
    </row>
    <row r="267" spans="2:5" ht="19.5" customHeight="1" x14ac:dyDescent="0.3">
      <c r="B267" s="3"/>
      <c r="C267" s="3"/>
      <c r="D267" s="2"/>
      <c r="E267" s="3"/>
    </row>
    <row r="268" spans="2:5" ht="19.5" customHeight="1" x14ac:dyDescent="0.3">
      <c r="B268" s="3"/>
      <c r="C268" s="3"/>
      <c r="D268" s="2"/>
      <c r="E268" s="3"/>
    </row>
    <row r="269" spans="2:5" ht="19.5" customHeight="1" x14ac:dyDescent="0.3">
      <c r="B269" s="3"/>
      <c r="C269" s="3"/>
      <c r="D269" s="2"/>
      <c r="E269" s="3"/>
    </row>
    <row r="270" spans="2:5" ht="19.5" customHeight="1" x14ac:dyDescent="0.3">
      <c r="B270" s="3"/>
      <c r="C270" s="3"/>
      <c r="D270" s="2"/>
      <c r="E270" s="3"/>
    </row>
    <row r="271" spans="2:5" ht="19.5" customHeight="1" x14ac:dyDescent="0.3">
      <c r="B271" s="3"/>
      <c r="C271" s="3"/>
      <c r="D271" s="2"/>
      <c r="E271" s="3"/>
    </row>
    <row r="272" spans="2:5" ht="19.5" customHeight="1" x14ac:dyDescent="0.3">
      <c r="B272" s="3"/>
      <c r="C272" s="3"/>
      <c r="D272" s="2"/>
      <c r="E272" s="3"/>
    </row>
    <row r="273" spans="2:5" ht="19.5" customHeight="1" x14ac:dyDescent="0.3">
      <c r="B273" s="3"/>
      <c r="C273" s="3"/>
      <c r="D273" s="2"/>
      <c r="E273" s="3"/>
    </row>
    <row r="274" spans="2:5" ht="19.5" customHeight="1" x14ac:dyDescent="0.3">
      <c r="B274" s="3"/>
      <c r="C274" s="3"/>
      <c r="D274" s="2"/>
      <c r="E274" s="3"/>
    </row>
    <row r="275" spans="2:5" ht="19.5" customHeight="1" x14ac:dyDescent="0.3">
      <c r="B275" s="3"/>
      <c r="C275" s="3"/>
      <c r="D275" s="2"/>
      <c r="E275" s="3"/>
    </row>
    <row r="276" spans="2:5" ht="19.5" customHeight="1" x14ac:dyDescent="0.3">
      <c r="B276" s="3"/>
      <c r="C276" s="3"/>
      <c r="D276" s="2"/>
      <c r="E276" s="3"/>
    </row>
    <row r="277" spans="2:5" ht="19.5" customHeight="1" x14ac:dyDescent="0.3">
      <c r="B277" s="3"/>
      <c r="C277" s="3"/>
      <c r="D277" s="2"/>
      <c r="E277" s="3"/>
    </row>
    <row r="278" spans="2:5" ht="19.5" customHeight="1" x14ac:dyDescent="0.3">
      <c r="B278" s="3"/>
      <c r="C278" s="3"/>
      <c r="D278" s="2"/>
      <c r="E278" s="3"/>
    </row>
    <row r="279" spans="2:5" ht="19.5" customHeight="1" x14ac:dyDescent="0.3">
      <c r="B279" s="3"/>
      <c r="C279" s="3"/>
      <c r="D279" s="2"/>
      <c r="E279" s="3"/>
    </row>
    <row r="280" spans="2:5" ht="19.5" customHeight="1" x14ac:dyDescent="0.3">
      <c r="B280" s="3"/>
      <c r="C280" s="3"/>
      <c r="D280" s="2"/>
      <c r="E280" s="3"/>
    </row>
    <row r="281" spans="2:5" ht="19.5" customHeight="1" x14ac:dyDescent="0.3">
      <c r="B281" s="3"/>
      <c r="C281" s="3"/>
      <c r="D281" s="2"/>
      <c r="E281" s="3"/>
    </row>
    <row r="282" spans="2:5" ht="19.5" customHeight="1" x14ac:dyDescent="0.3">
      <c r="B282" s="3"/>
      <c r="C282" s="3"/>
      <c r="D282" s="2"/>
      <c r="E282" s="3"/>
    </row>
    <row r="283" spans="2:5" ht="19.5" customHeight="1" x14ac:dyDescent="0.3">
      <c r="B283" s="3"/>
      <c r="C283" s="3"/>
      <c r="D283" s="2"/>
      <c r="E283" s="3"/>
    </row>
    <row r="284" spans="2:5" ht="19.5" customHeight="1" x14ac:dyDescent="0.3">
      <c r="B284" s="3"/>
      <c r="C284" s="3"/>
      <c r="D284" s="2"/>
      <c r="E284" s="3"/>
    </row>
    <row r="285" spans="2:5" ht="19.5" customHeight="1" x14ac:dyDescent="0.3">
      <c r="B285" s="3"/>
      <c r="C285" s="3"/>
      <c r="D285" s="2"/>
      <c r="E285" s="3"/>
    </row>
    <row r="286" spans="2:5" ht="19.5" customHeight="1" x14ac:dyDescent="0.3">
      <c r="B286" s="3"/>
      <c r="C286" s="3"/>
      <c r="D286" s="2"/>
      <c r="E286" s="3"/>
    </row>
    <row r="287" spans="2:5" ht="19.5" customHeight="1" x14ac:dyDescent="0.3">
      <c r="B287" s="3"/>
      <c r="C287" s="3"/>
      <c r="D287" s="2"/>
      <c r="E287" s="3"/>
    </row>
    <row r="288" spans="2:5" ht="19.5" customHeight="1" x14ac:dyDescent="0.3">
      <c r="B288" s="3"/>
      <c r="C288" s="3"/>
      <c r="D288" s="2"/>
      <c r="E288" s="3"/>
    </row>
    <row r="289" spans="2:5" ht="19.5" customHeight="1" x14ac:dyDescent="0.3">
      <c r="B289" s="3"/>
      <c r="C289" s="3"/>
      <c r="D289" s="2"/>
      <c r="E289" s="3"/>
    </row>
    <row r="290" spans="2:5" ht="19.5" customHeight="1" x14ac:dyDescent="0.3">
      <c r="B290" s="3"/>
      <c r="C290" s="3"/>
      <c r="D290" s="2"/>
      <c r="E290" s="3"/>
    </row>
    <row r="291" spans="2:5" ht="19.5" customHeight="1" x14ac:dyDescent="0.3">
      <c r="B291" s="3"/>
      <c r="C291" s="3"/>
      <c r="D291" s="2"/>
      <c r="E291" s="3"/>
    </row>
    <row r="292" spans="2:5" ht="19.5" customHeight="1" x14ac:dyDescent="0.3">
      <c r="B292" s="3"/>
      <c r="C292" s="3"/>
      <c r="D292" s="2"/>
      <c r="E292" s="3"/>
    </row>
    <row r="293" spans="2:5" ht="19.5" customHeight="1" x14ac:dyDescent="0.3">
      <c r="B293" s="3"/>
      <c r="C293" s="3"/>
      <c r="D293" s="2"/>
      <c r="E293" s="3"/>
    </row>
    <row r="294" spans="2:5" ht="19.5" customHeight="1" x14ac:dyDescent="0.3">
      <c r="B294" s="3"/>
      <c r="C294" s="3"/>
      <c r="D294" s="2"/>
      <c r="E294" s="3"/>
    </row>
    <row r="295" spans="2:5" ht="19.5" customHeight="1" x14ac:dyDescent="0.3">
      <c r="B295" s="3"/>
      <c r="C295" s="3"/>
      <c r="D295" s="2"/>
      <c r="E295" s="3"/>
    </row>
    <row r="296" spans="2:5" ht="19.5" customHeight="1" x14ac:dyDescent="0.3">
      <c r="B296" s="3"/>
      <c r="C296" s="3"/>
      <c r="D296" s="2"/>
      <c r="E296" s="3"/>
    </row>
    <row r="297" spans="2:5" ht="19.5" customHeight="1" x14ac:dyDescent="0.3">
      <c r="B297" s="3"/>
      <c r="C297" s="3"/>
      <c r="D297" s="2"/>
      <c r="E297" s="3"/>
    </row>
    <row r="298" spans="2:5" ht="19.5" customHeight="1" x14ac:dyDescent="0.3">
      <c r="B298" s="3"/>
      <c r="C298" s="3"/>
      <c r="D298" s="2"/>
      <c r="E298" s="3"/>
    </row>
    <row r="299" spans="2:5" ht="19.5" customHeight="1" x14ac:dyDescent="0.3">
      <c r="B299" s="3"/>
      <c r="C299" s="3"/>
      <c r="D299" s="2"/>
      <c r="E299" s="3"/>
    </row>
    <row r="300" spans="2:5" ht="19.5" customHeight="1" x14ac:dyDescent="0.3">
      <c r="B300" s="3"/>
      <c r="C300" s="3"/>
      <c r="D300" s="2"/>
      <c r="E300" s="3"/>
    </row>
    <row r="301" spans="2:5" ht="19.5" customHeight="1" x14ac:dyDescent="0.3">
      <c r="B301" s="3"/>
      <c r="C301" s="3"/>
      <c r="D301" s="2"/>
      <c r="E301" s="3"/>
    </row>
    <row r="302" spans="2:5" ht="19.5" customHeight="1" x14ac:dyDescent="0.3">
      <c r="B302" s="3"/>
      <c r="C302" s="3"/>
      <c r="D302" s="2"/>
      <c r="E302" s="3"/>
    </row>
    <row r="303" spans="2:5" ht="19.5" customHeight="1" x14ac:dyDescent="0.3">
      <c r="B303" s="3"/>
      <c r="C303" s="3"/>
      <c r="D303" s="2"/>
      <c r="E303" s="3"/>
    </row>
    <row r="304" spans="2:5" ht="19.5" customHeight="1" x14ac:dyDescent="0.3">
      <c r="B304" s="3"/>
      <c r="C304" s="3"/>
      <c r="D304" s="2"/>
      <c r="E304" s="3"/>
    </row>
    <row r="305" spans="2:5" ht="19.5" customHeight="1" x14ac:dyDescent="0.3">
      <c r="B305" s="3"/>
      <c r="C305" s="3"/>
      <c r="D305" s="2"/>
      <c r="E305" s="3"/>
    </row>
    <row r="306" spans="2:5" ht="19.5" customHeight="1" x14ac:dyDescent="0.3">
      <c r="B306" s="3"/>
      <c r="C306" s="3"/>
      <c r="D306" s="2"/>
      <c r="E306" s="3"/>
    </row>
    <row r="307" spans="2:5" ht="19.5" customHeight="1" x14ac:dyDescent="0.3">
      <c r="B307" s="3"/>
      <c r="C307" s="3"/>
      <c r="D307" s="2"/>
      <c r="E307" s="3"/>
    </row>
    <row r="308" spans="2:5" ht="19.5" customHeight="1" x14ac:dyDescent="0.3">
      <c r="B308" s="3"/>
      <c r="C308" s="3"/>
      <c r="D308" s="2"/>
      <c r="E308" s="3"/>
    </row>
    <row r="309" spans="2:5" ht="19.5" customHeight="1" x14ac:dyDescent="0.3">
      <c r="B309" s="3"/>
      <c r="C309" s="3"/>
      <c r="D309" s="2"/>
      <c r="E309" s="3"/>
    </row>
    <row r="310" spans="2:5" ht="19.5" customHeight="1" x14ac:dyDescent="0.3">
      <c r="B310" s="3"/>
      <c r="C310" s="3"/>
      <c r="D310" s="2"/>
      <c r="E310" s="3"/>
    </row>
    <row r="311" spans="2:5" ht="19.5" customHeight="1" x14ac:dyDescent="0.3">
      <c r="B311" s="3"/>
      <c r="C311" s="3"/>
      <c r="D311" s="2"/>
      <c r="E311" s="3"/>
    </row>
    <row r="312" spans="2:5" ht="19.5" customHeight="1" x14ac:dyDescent="0.3">
      <c r="B312" s="3"/>
      <c r="C312" s="3"/>
      <c r="D312" s="2"/>
      <c r="E312" s="3"/>
    </row>
    <row r="313" spans="2:5" ht="19.5" customHeight="1" x14ac:dyDescent="0.3">
      <c r="B313" s="3"/>
      <c r="C313" s="3"/>
      <c r="D313" s="2"/>
      <c r="E313" s="3"/>
    </row>
    <row r="314" spans="2:5" ht="19.5" customHeight="1" x14ac:dyDescent="0.3">
      <c r="B314" s="3"/>
      <c r="C314" s="3"/>
      <c r="D314" s="2"/>
      <c r="E314" s="3"/>
    </row>
    <row r="315" spans="2:5" ht="19.5" customHeight="1" x14ac:dyDescent="0.3">
      <c r="B315" s="3"/>
      <c r="C315" s="3"/>
      <c r="D315" s="2"/>
      <c r="E315" s="3"/>
    </row>
    <row r="316" spans="2:5" ht="19.5" customHeight="1" x14ac:dyDescent="0.3">
      <c r="B316" s="3"/>
      <c r="C316" s="3"/>
      <c r="D316" s="2"/>
      <c r="E316" s="3"/>
    </row>
    <row r="317" spans="2:5" ht="19.5" customHeight="1" x14ac:dyDescent="0.3">
      <c r="B317" s="3"/>
      <c r="C317" s="3"/>
      <c r="D317" s="2"/>
      <c r="E317" s="3"/>
    </row>
    <row r="318" spans="2:5" ht="19.5" customHeight="1" x14ac:dyDescent="0.3">
      <c r="B318" s="3"/>
      <c r="C318" s="3"/>
      <c r="D318" s="2"/>
      <c r="E318" s="3"/>
    </row>
    <row r="319" spans="2:5" ht="19.5" customHeight="1" x14ac:dyDescent="0.3">
      <c r="B319" s="3"/>
      <c r="C319" s="3"/>
      <c r="D319" s="2"/>
      <c r="E319" s="3"/>
    </row>
    <row r="320" spans="2:5" ht="19.5" customHeight="1" x14ac:dyDescent="0.3">
      <c r="B320" s="3"/>
      <c r="C320" s="3"/>
      <c r="D320" s="2"/>
      <c r="E320" s="3"/>
    </row>
    <row r="321" spans="2:5" ht="19.5" customHeight="1" x14ac:dyDescent="0.3">
      <c r="B321" s="3"/>
      <c r="C321" s="3"/>
      <c r="D321" s="2"/>
      <c r="E321" s="3"/>
    </row>
    <row r="322" spans="2:5" ht="19.5" customHeight="1" x14ac:dyDescent="0.3">
      <c r="B322" s="3"/>
      <c r="C322" s="3"/>
      <c r="D322" s="2"/>
      <c r="E322" s="3"/>
    </row>
    <row r="323" spans="2:5" ht="19.5" customHeight="1" x14ac:dyDescent="0.3">
      <c r="B323" s="3"/>
      <c r="C323" s="3"/>
      <c r="D323" s="2"/>
      <c r="E323" s="3"/>
    </row>
    <row r="324" spans="2:5" ht="19.5" customHeight="1" x14ac:dyDescent="0.3">
      <c r="B324" s="3"/>
      <c r="C324" s="3"/>
      <c r="D324" s="2"/>
      <c r="E324" s="3"/>
    </row>
    <row r="325" spans="2:5" ht="19.5" customHeight="1" x14ac:dyDescent="0.3">
      <c r="B325" s="3"/>
      <c r="C325" s="3"/>
      <c r="D325" s="2"/>
      <c r="E325" s="3"/>
    </row>
    <row r="326" spans="2:5" ht="19.5" customHeight="1" x14ac:dyDescent="0.3">
      <c r="B326" s="3"/>
      <c r="C326" s="3"/>
      <c r="D326" s="2"/>
      <c r="E326" s="3"/>
    </row>
    <row r="327" spans="2:5" ht="19.5" customHeight="1" x14ac:dyDescent="0.3">
      <c r="B327" s="3"/>
      <c r="C327" s="3"/>
      <c r="D327" s="2"/>
      <c r="E327" s="3"/>
    </row>
    <row r="328" spans="2:5" ht="19.5" customHeight="1" x14ac:dyDescent="0.3">
      <c r="B328" s="3"/>
      <c r="C328" s="3"/>
      <c r="D328" s="2"/>
      <c r="E328" s="3"/>
    </row>
    <row r="329" spans="2:5" ht="19.5" customHeight="1" x14ac:dyDescent="0.3">
      <c r="B329" s="3"/>
      <c r="C329" s="3"/>
      <c r="D329" s="2"/>
      <c r="E329" s="3"/>
    </row>
    <row r="330" spans="2:5" ht="19.5" customHeight="1" x14ac:dyDescent="0.3">
      <c r="B330" s="3"/>
      <c r="C330" s="3"/>
      <c r="D330" s="2"/>
      <c r="E330" s="3"/>
    </row>
    <row r="331" spans="2:5" ht="19.5" customHeight="1" x14ac:dyDescent="0.3">
      <c r="B331" s="3"/>
      <c r="C331" s="3"/>
      <c r="D331" s="2"/>
      <c r="E331" s="3"/>
    </row>
    <row r="332" spans="2:5" ht="19.5" customHeight="1" x14ac:dyDescent="0.3">
      <c r="B332" s="3"/>
      <c r="C332" s="3"/>
      <c r="D332" s="2"/>
      <c r="E332" s="3"/>
    </row>
    <row r="333" spans="2:5" ht="19.5" customHeight="1" x14ac:dyDescent="0.3">
      <c r="B333" s="3"/>
      <c r="C333" s="3"/>
      <c r="D333" s="2"/>
      <c r="E333" s="3"/>
    </row>
    <row r="334" spans="2:5" ht="19.5" customHeight="1" x14ac:dyDescent="0.3">
      <c r="B334" s="3"/>
      <c r="C334" s="3"/>
      <c r="D334" s="2"/>
      <c r="E334" s="3"/>
    </row>
    <row r="335" spans="2:5" ht="19.5" customHeight="1" x14ac:dyDescent="0.3">
      <c r="B335" s="3"/>
      <c r="C335" s="3"/>
      <c r="D335" s="2"/>
      <c r="E335" s="3"/>
    </row>
    <row r="336" spans="2:5" ht="19.5" customHeight="1" x14ac:dyDescent="0.3">
      <c r="B336" s="3"/>
      <c r="C336" s="3"/>
      <c r="D336" s="2"/>
      <c r="E336" s="3"/>
    </row>
    <row r="337" spans="2:5" ht="19.5" customHeight="1" x14ac:dyDescent="0.3">
      <c r="B337" s="3"/>
      <c r="C337" s="3"/>
      <c r="D337" s="2"/>
      <c r="E337" s="3"/>
    </row>
    <row r="338" spans="2:5" ht="19.5" customHeight="1" x14ac:dyDescent="0.3">
      <c r="B338" s="3"/>
      <c r="C338" s="3"/>
      <c r="D338" s="2"/>
      <c r="E338" s="3"/>
    </row>
    <row r="339" spans="2:5" ht="19.5" customHeight="1" x14ac:dyDescent="0.3">
      <c r="B339" s="3"/>
      <c r="C339" s="3"/>
      <c r="D339" s="2"/>
      <c r="E339" s="3"/>
    </row>
    <row r="340" spans="2:5" ht="19.5" customHeight="1" x14ac:dyDescent="0.3">
      <c r="B340" s="3"/>
      <c r="C340" s="3"/>
      <c r="D340" s="2"/>
      <c r="E340" s="3"/>
    </row>
    <row r="341" spans="2:5" ht="19.5" customHeight="1" x14ac:dyDescent="0.3">
      <c r="B341" s="3"/>
      <c r="C341" s="3"/>
      <c r="D341" s="2"/>
      <c r="E341" s="3"/>
    </row>
    <row r="342" spans="2:5" ht="19.5" customHeight="1" x14ac:dyDescent="0.3">
      <c r="B342" s="3"/>
      <c r="C342" s="3"/>
      <c r="D342" s="2"/>
      <c r="E342" s="3"/>
    </row>
    <row r="343" spans="2:5" ht="19.5" customHeight="1" x14ac:dyDescent="0.3">
      <c r="B343" s="3"/>
      <c r="C343" s="3"/>
      <c r="D343" s="2"/>
      <c r="E343" s="3"/>
    </row>
    <row r="344" spans="2:5" ht="19.5" customHeight="1" x14ac:dyDescent="0.3">
      <c r="B344" s="3"/>
      <c r="C344" s="3"/>
      <c r="D344" s="2"/>
      <c r="E344" s="3"/>
    </row>
    <row r="345" spans="2:5" ht="19.5" customHeight="1" x14ac:dyDescent="0.3">
      <c r="B345" s="3"/>
      <c r="C345" s="3"/>
      <c r="D345" s="2"/>
      <c r="E345" s="3"/>
    </row>
    <row r="346" spans="2:5" ht="19.5" customHeight="1" x14ac:dyDescent="0.3">
      <c r="B346" s="3"/>
      <c r="C346" s="3"/>
      <c r="D346" s="2"/>
      <c r="E346" s="3"/>
    </row>
    <row r="347" spans="2:5" ht="19.5" customHeight="1" x14ac:dyDescent="0.3">
      <c r="B347" s="3"/>
      <c r="C347" s="3"/>
      <c r="D347" s="2"/>
      <c r="E347" s="3"/>
    </row>
    <row r="348" spans="2:5" ht="19.5" customHeight="1" x14ac:dyDescent="0.3">
      <c r="B348" s="3"/>
      <c r="C348" s="3"/>
      <c r="D348" s="2"/>
      <c r="E348" s="3"/>
    </row>
    <row r="349" spans="2:5" ht="19.5" customHeight="1" x14ac:dyDescent="0.3">
      <c r="B349" s="3"/>
      <c r="C349" s="3"/>
      <c r="D349" s="2"/>
      <c r="E349" s="3"/>
    </row>
    <row r="350" spans="2:5" ht="19.5" customHeight="1" x14ac:dyDescent="0.3">
      <c r="B350" s="3"/>
      <c r="C350" s="3"/>
      <c r="D350" s="2"/>
      <c r="E350" s="3"/>
    </row>
    <row r="351" spans="2:5" ht="19.5" customHeight="1" x14ac:dyDescent="0.3">
      <c r="B351" s="3"/>
      <c r="C351" s="3"/>
      <c r="D351" s="2"/>
      <c r="E351" s="3"/>
    </row>
    <row r="352" spans="2:5" ht="19.5" customHeight="1" x14ac:dyDescent="0.3">
      <c r="B352" s="3"/>
      <c r="C352" s="3"/>
      <c r="D352" s="2"/>
      <c r="E352" s="3"/>
    </row>
    <row r="353" spans="2:5" ht="19.5" customHeight="1" x14ac:dyDescent="0.3">
      <c r="B353" s="3"/>
      <c r="C353" s="3"/>
      <c r="D353" s="2"/>
      <c r="E353" s="3"/>
    </row>
    <row r="354" spans="2:5" ht="19.5" customHeight="1" x14ac:dyDescent="0.3">
      <c r="B354" s="3"/>
      <c r="C354" s="3"/>
      <c r="D354" s="2"/>
      <c r="E354" s="3"/>
    </row>
    <row r="355" spans="2:5" ht="19.5" customHeight="1" x14ac:dyDescent="0.3">
      <c r="B355" s="3"/>
      <c r="C355" s="3"/>
      <c r="D355" s="2"/>
      <c r="E355" s="3"/>
    </row>
    <row r="356" spans="2:5" ht="19.5" customHeight="1" x14ac:dyDescent="0.3">
      <c r="B356" s="3"/>
      <c r="C356" s="3"/>
      <c r="D356" s="2"/>
      <c r="E356" s="3"/>
    </row>
    <row r="357" spans="2:5" ht="19.5" customHeight="1" x14ac:dyDescent="0.3">
      <c r="B357" s="3"/>
      <c r="C357" s="3"/>
      <c r="D357" s="2"/>
      <c r="E357" s="3"/>
    </row>
    <row r="358" spans="2:5" ht="19.5" customHeight="1" x14ac:dyDescent="0.3">
      <c r="B358" s="3"/>
      <c r="C358" s="3"/>
      <c r="D358" s="2"/>
      <c r="E358" s="3"/>
    </row>
    <row r="359" spans="2:5" ht="19.5" customHeight="1" x14ac:dyDescent="0.3">
      <c r="B359" s="3"/>
      <c r="C359" s="3"/>
      <c r="D359" s="2"/>
      <c r="E359" s="3"/>
    </row>
    <row r="360" spans="2:5" ht="19.5" customHeight="1" x14ac:dyDescent="0.3">
      <c r="B360" s="3"/>
      <c r="C360" s="3"/>
      <c r="D360" s="2"/>
      <c r="E360" s="3"/>
    </row>
    <row r="361" spans="2:5" ht="19.5" customHeight="1" x14ac:dyDescent="0.3">
      <c r="B361" s="3"/>
      <c r="C361" s="3"/>
      <c r="D361" s="2"/>
      <c r="E361" s="3"/>
    </row>
    <row r="362" spans="2:5" ht="19.5" customHeight="1" x14ac:dyDescent="0.3">
      <c r="B362" s="3"/>
      <c r="C362" s="3"/>
      <c r="D362" s="2"/>
      <c r="E362" s="3"/>
    </row>
    <row r="363" spans="2:5" ht="19.5" customHeight="1" x14ac:dyDescent="0.3">
      <c r="B363" s="3"/>
      <c r="C363" s="3"/>
      <c r="D363" s="2"/>
      <c r="E363" s="3"/>
    </row>
    <row r="364" spans="2:5" ht="19.5" customHeight="1" x14ac:dyDescent="0.3">
      <c r="B364" s="3"/>
      <c r="C364" s="3"/>
      <c r="D364" s="2"/>
      <c r="E364" s="3"/>
    </row>
    <row r="365" spans="2:5" ht="19.5" customHeight="1" x14ac:dyDescent="0.3">
      <c r="B365" s="3"/>
      <c r="C365" s="3"/>
      <c r="D365" s="2"/>
      <c r="E365" s="3"/>
    </row>
    <row r="366" spans="2:5" ht="19.5" customHeight="1" x14ac:dyDescent="0.3">
      <c r="B366" s="3"/>
      <c r="C366" s="3"/>
      <c r="D366" s="2"/>
      <c r="E366" s="3"/>
    </row>
    <row r="367" spans="2:5" ht="19.5" customHeight="1" x14ac:dyDescent="0.3">
      <c r="B367" s="3"/>
      <c r="C367" s="3"/>
      <c r="D367" s="2"/>
      <c r="E367" s="3"/>
    </row>
    <row r="368" spans="2:5" ht="19.5" customHeight="1" x14ac:dyDescent="0.3">
      <c r="B368" s="3"/>
      <c r="C368" s="3"/>
      <c r="D368" s="2"/>
      <c r="E368" s="3"/>
    </row>
    <row r="369" spans="2:5" ht="19.5" customHeight="1" x14ac:dyDescent="0.3">
      <c r="B369" s="3"/>
      <c r="C369" s="3"/>
      <c r="D369" s="2"/>
      <c r="E369" s="3"/>
    </row>
    <row r="370" spans="2:5" ht="19.5" customHeight="1" x14ac:dyDescent="0.3">
      <c r="B370" s="3"/>
      <c r="C370" s="3"/>
      <c r="D370" s="2"/>
      <c r="E370" s="3"/>
    </row>
    <row r="371" spans="2:5" ht="19.5" customHeight="1" x14ac:dyDescent="0.3">
      <c r="B371" s="3"/>
      <c r="C371" s="3"/>
      <c r="D371" s="2"/>
      <c r="E371" s="3"/>
    </row>
    <row r="372" spans="2:5" ht="19.5" customHeight="1" x14ac:dyDescent="0.3">
      <c r="B372" s="3"/>
      <c r="C372" s="3"/>
      <c r="D372" s="2"/>
      <c r="E372" s="3"/>
    </row>
    <row r="373" spans="2:5" ht="19.5" customHeight="1" x14ac:dyDescent="0.3">
      <c r="B373" s="3"/>
      <c r="C373" s="3"/>
      <c r="D373" s="2"/>
      <c r="E373" s="3"/>
    </row>
    <row r="374" spans="2:5" ht="19.5" customHeight="1" x14ac:dyDescent="0.3">
      <c r="B374" s="3"/>
      <c r="C374" s="3"/>
      <c r="D374" s="2"/>
      <c r="E374" s="3"/>
    </row>
    <row r="375" spans="2:5" ht="19.5" customHeight="1" x14ac:dyDescent="0.3">
      <c r="B375" s="3"/>
      <c r="C375" s="3"/>
      <c r="D375" s="2"/>
      <c r="E375" s="3"/>
    </row>
    <row r="376" spans="2:5" ht="19.5" customHeight="1" x14ac:dyDescent="0.3">
      <c r="B376" s="3"/>
      <c r="C376" s="3"/>
      <c r="D376" s="2"/>
      <c r="E376" s="3"/>
    </row>
    <row r="377" spans="2:5" ht="19.5" customHeight="1" x14ac:dyDescent="0.3">
      <c r="B377" s="3"/>
      <c r="C377" s="3"/>
      <c r="D377" s="2"/>
      <c r="E377" s="3"/>
    </row>
    <row r="378" spans="2:5" ht="19.5" customHeight="1" x14ac:dyDescent="0.3">
      <c r="B378" s="3"/>
      <c r="C378" s="3"/>
      <c r="D378" s="2"/>
      <c r="E378" s="3"/>
    </row>
    <row r="379" spans="2:5" ht="19.5" customHeight="1" x14ac:dyDescent="0.3">
      <c r="B379" s="3"/>
      <c r="C379" s="3"/>
      <c r="D379" s="2"/>
      <c r="E379" s="3"/>
    </row>
    <row r="380" spans="2:5" ht="19.5" customHeight="1" x14ac:dyDescent="0.3">
      <c r="B380" s="3"/>
      <c r="C380" s="3"/>
      <c r="D380" s="2"/>
      <c r="E380" s="3"/>
    </row>
    <row r="381" spans="2:5" ht="19.5" customHeight="1" x14ac:dyDescent="0.3">
      <c r="B381" s="3"/>
      <c r="C381" s="3"/>
      <c r="D381" s="2"/>
      <c r="E381" s="3"/>
    </row>
    <row r="382" spans="2:5" ht="19.5" customHeight="1" x14ac:dyDescent="0.3">
      <c r="B382" s="3"/>
      <c r="C382" s="3"/>
      <c r="D382" s="2"/>
      <c r="E382" s="3"/>
    </row>
    <row r="383" spans="2:5" ht="19.5" customHeight="1" x14ac:dyDescent="0.3">
      <c r="B383" s="3"/>
      <c r="C383" s="3"/>
      <c r="D383" s="2"/>
      <c r="E383" s="3"/>
    </row>
    <row r="384" spans="2:5" ht="19.5" customHeight="1" x14ac:dyDescent="0.3">
      <c r="B384" s="3"/>
      <c r="C384" s="3"/>
      <c r="D384" s="2"/>
      <c r="E384" s="3"/>
    </row>
    <row r="385" spans="2:5" ht="19.5" customHeight="1" x14ac:dyDescent="0.3">
      <c r="B385" s="3"/>
      <c r="C385" s="3"/>
      <c r="D385" s="2"/>
      <c r="E385" s="3"/>
    </row>
    <row r="386" spans="2:5" ht="19.5" customHeight="1" x14ac:dyDescent="0.3">
      <c r="B386" s="3"/>
      <c r="C386" s="3"/>
      <c r="D386" s="2"/>
      <c r="E386" s="3"/>
    </row>
    <row r="387" spans="2:5" ht="19.5" customHeight="1" x14ac:dyDescent="0.3">
      <c r="B387" s="3"/>
      <c r="C387" s="3"/>
      <c r="D387" s="2"/>
      <c r="E387" s="3"/>
    </row>
    <row r="388" spans="2:5" ht="19.5" customHeight="1" x14ac:dyDescent="0.3">
      <c r="B388" s="3"/>
      <c r="C388" s="3"/>
      <c r="D388" s="2"/>
      <c r="E388" s="3"/>
    </row>
    <row r="389" spans="2:5" ht="19.5" customHeight="1" x14ac:dyDescent="0.3">
      <c r="B389" s="3"/>
      <c r="C389" s="3"/>
      <c r="D389" s="2"/>
      <c r="E389" s="3"/>
    </row>
    <row r="390" spans="2:5" ht="19.5" customHeight="1" x14ac:dyDescent="0.3">
      <c r="B390" s="3"/>
      <c r="C390" s="3"/>
      <c r="D390" s="2"/>
      <c r="E390" s="3"/>
    </row>
    <row r="391" spans="2:5" ht="19.5" customHeight="1" x14ac:dyDescent="0.3">
      <c r="B391" s="3"/>
      <c r="C391" s="3"/>
      <c r="D391" s="2"/>
      <c r="E391" s="3"/>
    </row>
    <row r="392" spans="2:5" ht="19.5" customHeight="1" x14ac:dyDescent="0.3">
      <c r="B392" s="3"/>
      <c r="C392" s="3"/>
      <c r="D392" s="2"/>
      <c r="E392" s="3"/>
    </row>
    <row r="393" spans="2:5" ht="19.5" customHeight="1" x14ac:dyDescent="0.3">
      <c r="B393" s="3"/>
      <c r="C393" s="3"/>
      <c r="D393" s="2"/>
      <c r="E393" s="3"/>
    </row>
    <row r="394" spans="2:5" ht="19.5" customHeight="1" x14ac:dyDescent="0.3">
      <c r="B394" s="3"/>
      <c r="C394" s="3"/>
      <c r="D394" s="2"/>
      <c r="E394" s="3"/>
    </row>
    <row r="395" spans="2:5" ht="19.5" customHeight="1" x14ac:dyDescent="0.3">
      <c r="B395" s="3"/>
      <c r="C395" s="3"/>
      <c r="D395" s="2"/>
      <c r="E395" s="3"/>
    </row>
    <row r="396" spans="2:5" ht="19.5" customHeight="1" x14ac:dyDescent="0.3">
      <c r="B396" s="3"/>
      <c r="C396" s="3"/>
      <c r="D396" s="2"/>
      <c r="E396" s="3"/>
    </row>
    <row r="397" spans="2:5" ht="19.5" customHeight="1" x14ac:dyDescent="0.3">
      <c r="B397" s="3"/>
      <c r="C397" s="3"/>
      <c r="D397" s="2"/>
      <c r="E397" s="3"/>
    </row>
    <row r="398" spans="2:5" ht="19.5" customHeight="1" x14ac:dyDescent="0.3">
      <c r="B398" s="3"/>
      <c r="C398" s="3"/>
      <c r="D398" s="2"/>
      <c r="E398" s="3"/>
    </row>
    <row r="399" spans="2:5" ht="19.5" customHeight="1" x14ac:dyDescent="0.3">
      <c r="B399" s="3"/>
      <c r="C399" s="3"/>
      <c r="D399" s="2"/>
      <c r="E399" s="3"/>
    </row>
    <row r="400" spans="2:5" ht="19.5" customHeight="1" x14ac:dyDescent="0.3">
      <c r="B400" s="3"/>
      <c r="C400" s="3"/>
      <c r="D400" s="2"/>
      <c r="E400" s="3"/>
    </row>
    <row r="401" spans="2:5" ht="19.5" customHeight="1" x14ac:dyDescent="0.3">
      <c r="B401" s="3"/>
      <c r="C401" s="3"/>
      <c r="D401" s="2"/>
      <c r="E401" s="3"/>
    </row>
    <row r="402" spans="2:5" ht="19.5" customHeight="1" x14ac:dyDescent="0.3">
      <c r="B402" s="3"/>
      <c r="C402" s="3"/>
      <c r="D402" s="2"/>
      <c r="E402" s="3"/>
    </row>
    <row r="403" spans="2:5" ht="19.5" customHeight="1" x14ac:dyDescent="0.3">
      <c r="B403" s="3"/>
      <c r="C403" s="3"/>
      <c r="D403" s="2"/>
      <c r="E403" s="3"/>
    </row>
    <row r="404" spans="2:5" ht="19.5" customHeight="1" x14ac:dyDescent="0.3">
      <c r="B404" s="3"/>
      <c r="C404" s="3"/>
      <c r="D404" s="2"/>
      <c r="E404" s="3"/>
    </row>
    <row r="405" spans="2:5" ht="19.5" customHeight="1" x14ac:dyDescent="0.3">
      <c r="B405" s="3"/>
      <c r="C405" s="3"/>
      <c r="D405" s="2"/>
      <c r="E405" s="3"/>
    </row>
    <row r="406" spans="2:5" ht="19.5" customHeight="1" x14ac:dyDescent="0.3">
      <c r="B406" s="3"/>
      <c r="C406" s="3"/>
      <c r="D406" s="2"/>
      <c r="E406" s="3"/>
    </row>
    <row r="407" spans="2:5" ht="19.5" customHeight="1" x14ac:dyDescent="0.3">
      <c r="B407" s="3"/>
      <c r="C407" s="3"/>
      <c r="D407" s="2"/>
      <c r="E407" s="3"/>
    </row>
    <row r="408" spans="2:5" ht="19.5" customHeight="1" x14ac:dyDescent="0.3">
      <c r="B408" s="3"/>
      <c r="C408" s="3"/>
      <c r="D408" s="2"/>
      <c r="E408" s="3"/>
    </row>
    <row r="409" spans="2:5" ht="19.5" customHeight="1" x14ac:dyDescent="0.3">
      <c r="B409" s="3"/>
      <c r="C409" s="3"/>
      <c r="D409" s="2"/>
      <c r="E409" s="3"/>
    </row>
    <row r="410" spans="2:5" ht="19.5" customHeight="1" x14ac:dyDescent="0.3">
      <c r="B410" s="3"/>
      <c r="C410" s="3"/>
      <c r="D410" s="2"/>
      <c r="E410" s="3"/>
    </row>
    <row r="411" spans="2:5" ht="19.5" customHeight="1" x14ac:dyDescent="0.3">
      <c r="B411" s="3"/>
      <c r="C411" s="3"/>
      <c r="D411" s="2"/>
      <c r="E411" s="3"/>
    </row>
    <row r="412" spans="2:5" ht="19.5" customHeight="1" x14ac:dyDescent="0.3">
      <c r="B412" s="3"/>
      <c r="C412" s="3"/>
      <c r="D412" s="2"/>
      <c r="E412" s="3"/>
    </row>
    <row r="413" spans="2:5" ht="19.5" customHeight="1" x14ac:dyDescent="0.3">
      <c r="B413" s="3"/>
      <c r="C413" s="3"/>
      <c r="D413" s="2"/>
      <c r="E413" s="3"/>
    </row>
    <row r="414" spans="2:5" ht="19.5" customHeight="1" x14ac:dyDescent="0.3">
      <c r="B414" s="3"/>
      <c r="C414" s="3"/>
      <c r="D414" s="2"/>
      <c r="E414" s="3"/>
    </row>
    <row r="415" spans="2:5" ht="19.5" customHeight="1" x14ac:dyDescent="0.3">
      <c r="B415" s="3"/>
      <c r="C415" s="3"/>
      <c r="D415" s="2"/>
      <c r="E415" s="3"/>
    </row>
    <row r="416" spans="2:5" ht="19.5" customHeight="1" x14ac:dyDescent="0.3">
      <c r="B416" s="3"/>
      <c r="C416" s="3"/>
      <c r="D416" s="2"/>
      <c r="E416" s="3"/>
    </row>
    <row r="417" spans="2:5" ht="19.5" customHeight="1" x14ac:dyDescent="0.3">
      <c r="B417" s="3"/>
      <c r="C417" s="3"/>
      <c r="D417" s="2"/>
      <c r="E417" s="3"/>
    </row>
    <row r="418" spans="2:5" ht="19.5" customHeight="1" x14ac:dyDescent="0.3">
      <c r="B418" s="3"/>
      <c r="C418" s="3"/>
      <c r="D418" s="2"/>
      <c r="E418" s="3"/>
    </row>
    <row r="419" spans="2:5" ht="19.5" customHeight="1" x14ac:dyDescent="0.3">
      <c r="B419" s="3"/>
      <c r="C419" s="3"/>
      <c r="D419" s="2"/>
      <c r="E419" s="3"/>
    </row>
    <row r="420" spans="2:5" ht="19.5" customHeight="1" x14ac:dyDescent="0.3">
      <c r="B420" s="3"/>
      <c r="C420" s="3"/>
      <c r="D420" s="2"/>
      <c r="E420" s="3"/>
    </row>
    <row r="421" spans="2:5" ht="19.5" customHeight="1" x14ac:dyDescent="0.3">
      <c r="B421" s="3"/>
      <c r="C421" s="3"/>
      <c r="D421" s="2"/>
      <c r="E421" s="3"/>
    </row>
    <row r="422" spans="2:5" ht="19.5" customHeight="1" x14ac:dyDescent="0.3">
      <c r="B422" s="3"/>
      <c r="C422" s="3"/>
      <c r="D422" s="2"/>
      <c r="E422" s="3"/>
    </row>
    <row r="423" spans="2:5" ht="19.5" customHeight="1" x14ac:dyDescent="0.3">
      <c r="B423" s="3"/>
      <c r="C423" s="3"/>
      <c r="D423" s="2"/>
      <c r="E423" s="3"/>
    </row>
    <row r="424" spans="2:5" ht="19.5" customHeight="1" x14ac:dyDescent="0.3">
      <c r="B424" s="3"/>
      <c r="C424" s="3"/>
      <c r="D424" s="2"/>
      <c r="E424" s="3"/>
    </row>
    <row r="425" spans="2:5" ht="19.5" customHeight="1" x14ac:dyDescent="0.3">
      <c r="B425" s="3"/>
      <c r="C425" s="3"/>
      <c r="D425" s="2"/>
      <c r="E425" s="3"/>
    </row>
    <row r="426" spans="2:5" ht="19.5" customHeight="1" x14ac:dyDescent="0.3">
      <c r="B426" s="3"/>
      <c r="C426" s="3"/>
      <c r="D426" s="2"/>
      <c r="E426" s="3"/>
    </row>
    <row r="427" spans="2:5" ht="19.5" customHeight="1" x14ac:dyDescent="0.3">
      <c r="B427" s="3"/>
      <c r="C427" s="3"/>
      <c r="D427" s="2"/>
      <c r="E427" s="3"/>
    </row>
    <row r="428" spans="2:5" ht="19.5" customHeight="1" x14ac:dyDescent="0.3">
      <c r="B428" s="3"/>
      <c r="C428" s="3"/>
      <c r="D428" s="2"/>
      <c r="E428" s="3"/>
    </row>
    <row r="429" spans="2:5" ht="19.5" customHeight="1" x14ac:dyDescent="0.3">
      <c r="B429" s="3"/>
      <c r="C429" s="3"/>
      <c r="D429" s="2"/>
      <c r="E429" s="3"/>
    </row>
    <row r="430" spans="2:5" ht="19.5" customHeight="1" x14ac:dyDescent="0.3">
      <c r="B430" s="3"/>
      <c r="C430" s="3"/>
      <c r="D430" s="2"/>
      <c r="E430" s="3"/>
    </row>
    <row r="431" spans="2:5" ht="19.5" customHeight="1" x14ac:dyDescent="0.3">
      <c r="B431" s="3"/>
      <c r="C431" s="3"/>
      <c r="D431" s="2"/>
      <c r="E431" s="3"/>
    </row>
    <row r="432" spans="2:5" ht="19.5" customHeight="1" x14ac:dyDescent="0.3">
      <c r="B432" s="3"/>
      <c r="C432" s="3"/>
      <c r="D432" s="2"/>
      <c r="E432" s="3"/>
    </row>
    <row r="433" spans="2:5" ht="19.5" customHeight="1" x14ac:dyDescent="0.3">
      <c r="B433" s="3"/>
      <c r="C433" s="3"/>
      <c r="D433" s="2"/>
      <c r="E433" s="3"/>
    </row>
    <row r="434" spans="2:5" ht="19.5" customHeight="1" x14ac:dyDescent="0.3">
      <c r="B434" s="3"/>
      <c r="C434" s="3"/>
      <c r="D434" s="2"/>
      <c r="E434" s="3"/>
    </row>
    <row r="435" spans="2:5" ht="19.5" customHeight="1" x14ac:dyDescent="0.3">
      <c r="B435" s="3"/>
      <c r="C435" s="3"/>
      <c r="D435" s="2"/>
      <c r="E435" s="3"/>
    </row>
    <row r="436" spans="2:5" ht="19.5" customHeight="1" x14ac:dyDescent="0.3">
      <c r="B436" s="3"/>
      <c r="C436" s="3"/>
      <c r="D436" s="2"/>
      <c r="E436" s="3"/>
    </row>
    <row r="437" spans="2:5" ht="19.5" customHeight="1" x14ac:dyDescent="0.3">
      <c r="B437" s="3"/>
      <c r="C437" s="3"/>
      <c r="D437" s="2"/>
      <c r="E437" s="3"/>
    </row>
    <row r="438" spans="2:5" ht="19.5" customHeight="1" x14ac:dyDescent="0.3">
      <c r="B438" s="3"/>
      <c r="C438" s="3"/>
      <c r="D438" s="2"/>
      <c r="E438" s="3"/>
    </row>
    <row r="439" spans="2:5" ht="19.5" customHeight="1" x14ac:dyDescent="0.3">
      <c r="B439" s="3"/>
      <c r="C439" s="3"/>
      <c r="D439" s="2"/>
      <c r="E439" s="3"/>
    </row>
    <row r="440" spans="2:5" ht="19.5" customHeight="1" x14ac:dyDescent="0.3">
      <c r="B440" s="3"/>
      <c r="C440" s="3"/>
      <c r="D440" s="2"/>
      <c r="E440" s="3"/>
    </row>
    <row r="441" spans="2:5" ht="19.5" customHeight="1" x14ac:dyDescent="0.3">
      <c r="B441" s="3"/>
      <c r="C441" s="3"/>
      <c r="D441" s="2"/>
      <c r="E441" s="3"/>
    </row>
    <row r="442" spans="2:5" ht="19.5" customHeight="1" x14ac:dyDescent="0.3">
      <c r="B442" s="3"/>
      <c r="C442" s="3"/>
      <c r="D442" s="2"/>
      <c r="E442" s="3"/>
    </row>
    <row r="443" spans="2:5" ht="19.5" customHeight="1" x14ac:dyDescent="0.3">
      <c r="B443" s="3"/>
      <c r="C443" s="3"/>
      <c r="D443" s="2"/>
      <c r="E443" s="3"/>
    </row>
    <row r="444" spans="2:5" ht="19.5" customHeight="1" x14ac:dyDescent="0.3">
      <c r="B444" s="3"/>
      <c r="C444" s="3"/>
      <c r="D444" s="2"/>
      <c r="E444" s="3"/>
    </row>
    <row r="445" spans="2:5" ht="19.5" customHeight="1" x14ac:dyDescent="0.3">
      <c r="B445" s="3"/>
      <c r="C445" s="3"/>
      <c r="D445" s="2"/>
      <c r="E445" s="3"/>
    </row>
    <row r="446" spans="2:5" ht="19.5" customHeight="1" x14ac:dyDescent="0.3">
      <c r="B446" s="3"/>
      <c r="C446" s="3"/>
      <c r="D446" s="2"/>
      <c r="E446" s="3"/>
    </row>
    <row r="447" spans="2:5" ht="19.5" customHeight="1" x14ac:dyDescent="0.3">
      <c r="B447" s="3"/>
      <c r="C447" s="3"/>
      <c r="D447" s="2"/>
      <c r="E447" s="3"/>
    </row>
    <row r="448" spans="2:5" ht="19.5" customHeight="1" x14ac:dyDescent="0.3">
      <c r="B448" s="3"/>
      <c r="C448" s="3"/>
      <c r="D448" s="2"/>
      <c r="E448" s="3"/>
    </row>
    <row r="449" spans="2:5" ht="19.5" customHeight="1" x14ac:dyDescent="0.3">
      <c r="B449" s="3"/>
      <c r="C449" s="3"/>
      <c r="D449" s="2"/>
      <c r="E449" s="3"/>
    </row>
    <row r="450" spans="2:5" ht="19.5" customHeight="1" x14ac:dyDescent="0.3">
      <c r="B450" s="3"/>
      <c r="C450" s="3"/>
      <c r="D450" s="2"/>
      <c r="E450" s="3"/>
    </row>
    <row r="451" spans="2:5" ht="19.5" customHeight="1" x14ac:dyDescent="0.3">
      <c r="B451" s="3"/>
      <c r="C451" s="3"/>
      <c r="D451" s="2"/>
      <c r="E451" s="3"/>
    </row>
    <row r="452" spans="2:5" ht="19.5" customHeight="1" x14ac:dyDescent="0.3">
      <c r="B452" s="3"/>
      <c r="C452" s="3"/>
      <c r="D452" s="2"/>
      <c r="E452" s="3"/>
    </row>
    <row r="453" spans="2:5" ht="19.5" customHeight="1" x14ac:dyDescent="0.3">
      <c r="B453" s="3"/>
      <c r="C453" s="3"/>
      <c r="D453" s="2"/>
      <c r="E453" s="3"/>
    </row>
    <row r="454" spans="2:5" ht="19.5" customHeight="1" x14ac:dyDescent="0.3">
      <c r="B454" s="3"/>
      <c r="C454" s="3"/>
      <c r="D454" s="2"/>
      <c r="E454" s="3"/>
    </row>
    <row r="455" spans="2:5" ht="19.5" customHeight="1" x14ac:dyDescent="0.3">
      <c r="B455" s="3"/>
      <c r="C455" s="3"/>
      <c r="D455" s="2"/>
      <c r="E455" s="3"/>
    </row>
    <row r="456" spans="2:5" ht="19.5" customHeight="1" x14ac:dyDescent="0.3">
      <c r="B456" s="3"/>
      <c r="C456" s="3"/>
      <c r="D456" s="2"/>
      <c r="E456" s="3"/>
    </row>
    <row r="457" spans="2:5" ht="19.5" customHeight="1" x14ac:dyDescent="0.3">
      <c r="B457" s="3"/>
      <c r="C457" s="3"/>
      <c r="D457" s="2"/>
      <c r="E457" s="3"/>
    </row>
    <row r="458" spans="2:5" ht="19.5" customHeight="1" x14ac:dyDescent="0.3">
      <c r="B458" s="3"/>
      <c r="C458" s="3"/>
      <c r="D458" s="2"/>
      <c r="E458" s="3"/>
    </row>
    <row r="459" spans="2:5" ht="19.5" customHeight="1" x14ac:dyDescent="0.3">
      <c r="B459" s="3"/>
      <c r="C459" s="3"/>
      <c r="D459" s="2"/>
      <c r="E459" s="3"/>
    </row>
    <row r="460" spans="2:5" ht="19.5" customHeight="1" x14ac:dyDescent="0.3">
      <c r="B460" s="3"/>
      <c r="C460" s="3"/>
      <c r="D460" s="2"/>
      <c r="E460" s="3"/>
    </row>
    <row r="461" spans="2:5" ht="19.5" customHeight="1" x14ac:dyDescent="0.3">
      <c r="B461" s="3"/>
      <c r="C461" s="3"/>
      <c r="D461" s="2"/>
      <c r="E461" s="3"/>
    </row>
    <row r="462" spans="2:5" ht="19.5" customHeight="1" x14ac:dyDescent="0.3">
      <c r="B462" s="3"/>
      <c r="C462" s="3"/>
      <c r="D462" s="2"/>
      <c r="E462" s="3"/>
    </row>
    <row r="463" spans="2:5" ht="19.5" customHeight="1" x14ac:dyDescent="0.3">
      <c r="B463" s="3"/>
      <c r="C463" s="3"/>
      <c r="D463" s="2"/>
      <c r="E463" s="3"/>
    </row>
    <row r="464" spans="2:5" ht="19.5" customHeight="1" x14ac:dyDescent="0.3">
      <c r="B464" s="3"/>
      <c r="C464" s="3"/>
      <c r="D464" s="2"/>
      <c r="E464" s="3"/>
    </row>
    <row r="465" spans="2:5" ht="19.5" customHeight="1" x14ac:dyDescent="0.3">
      <c r="B465" s="3"/>
      <c r="C465" s="3"/>
      <c r="D465" s="2"/>
      <c r="E465" s="3"/>
    </row>
    <row r="466" spans="2:5" ht="19.5" customHeight="1" x14ac:dyDescent="0.3">
      <c r="B466" s="3"/>
      <c r="C466" s="3"/>
      <c r="D466" s="2"/>
      <c r="E466" s="3"/>
    </row>
    <row r="467" spans="2:5" ht="19.5" customHeight="1" x14ac:dyDescent="0.3">
      <c r="B467" s="3"/>
      <c r="C467" s="3"/>
      <c r="D467" s="2"/>
      <c r="E467" s="3"/>
    </row>
    <row r="468" spans="2:5" ht="19.5" customHeight="1" x14ac:dyDescent="0.3">
      <c r="B468" s="3"/>
      <c r="C468" s="3"/>
      <c r="D468" s="2"/>
      <c r="E468" s="3"/>
    </row>
    <row r="469" spans="2:5" ht="19.5" customHeight="1" x14ac:dyDescent="0.3">
      <c r="B469" s="3"/>
      <c r="C469" s="3"/>
      <c r="D469" s="2"/>
      <c r="E469" s="3"/>
    </row>
    <row r="470" spans="2:5" ht="19.5" customHeight="1" x14ac:dyDescent="0.3">
      <c r="B470" s="3"/>
      <c r="C470" s="3"/>
      <c r="D470" s="2"/>
      <c r="E470" s="3"/>
    </row>
    <row r="471" spans="2:5" ht="19.5" customHeight="1" x14ac:dyDescent="0.3">
      <c r="B471" s="3"/>
      <c r="C471" s="3"/>
      <c r="D471" s="2"/>
      <c r="E471" s="3"/>
    </row>
    <row r="472" spans="2:5" ht="19.5" customHeight="1" x14ac:dyDescent="0.3">
      <c r="B472" s="3"/>
      <c r="C472" s="3"/>
      <c r="D472" s="2"/>
      <c r="E472" s="3"/>
    </row>
    <row r="473" spans="2:5" ht="19.5" customHeight="1" x14ac:dyDescent="0.3">
      <c r="B473" s="3"/>
      <c r="C473" s="3"/>
      <c r="D473" s="2"/>
      <c r="E473" s="3"/>
    </row>
    <row r="474" spans="2:5" ht="19.5" customHeight="1" x14ac:dyDescent="0.3">
      <c r="B474" s="3"/>
      <c r="C474" s="3"/>
      <c r="D474" s="2"/>
      <c r="E474" s="3"/>
    </row>
    <row r="475" spans="2:5" ht="19.5" customHeight="1" x14ac:dyDescent="0.3">
      <c r="B475" s="3"/>
      <c r="C475" s="3"/>
      <c r="D475" s="2"/>
      <c r="E475" s="3"/>
    </row>
    <row r="476" spans="2:5" ht="19.5" customHeight="1" x14ac:dyDescent="0.3">
      <c r="B476" s="3"/>
      <c r="C476" s="3"/>
      <c r="D476" s="2"/>
      <c r="E476" s="3"/>
    </row>
    <row r="477" spans="2:5" ht="19.5" customHeight="1" x14ac:dyDescent="0.3">
      <c r="B477" s="3"/>
      <c r="C477" s="3"/>
      <c r="D477" s="2"/>
      <c r="E477" s="3"/>
    </row>
    <row r="478" spans="2:5" ht="19.5" customHeight="1" x14ac:dyDescent="0.3">
      <c r="B478" s="3"/>
      <c r="C478" s="3"/>
      <c r="D478" s="2"/>
      <c r="E478" s="3"/>
    </row>
    <row r="479" spans="2:5" ht="19.5" customHeight="1" x14ac:dyDescent="0.3">
      <c r="B479" s="3"/>
      <c r="C479" s="3"/>
      <c r="D479" s="2"/>
      <c r="E479" s="3"/>
    </row>
    <row r="480" spans="2:5" ht="19.5" customHeight="1" x14ac:dyDescent="0.3">
      <c r="B480" s="3"/>
      <c r="C480" s="3"/>
      <c r="D480" s="2"/>
      <c r="E480" s="3"/>
    </row>
    <row r="481" spans="2:5" ht="19.5" customHeight="1" x14ac:dyDescent="0.3">
      <c r="B481" s="3"/>
      <c r="C481" s="3"/>
      <c r="D481" s="2"/>
      <c r="E481" s="3"/>
    </row>
    <row r="482" spans="2:5" ht="19.5" customHeight="1" x14ac:dyDescent="0.3">
      <c r="B482" s="3"/>
      <c r="C482" s="3"/>
      <c r="D482" s="2"/>
      <c r="E482" s="3"/>
    </row>
    <row r="483" spans="2:5" ht="19.5" customHeight="1" x14ac:dyDescent="0.3">
      <c r="B483" s="3"/>
      <c r="C483" s="3"/>
      <c r="D483" s="2"/>
      <c r="E483" s="3"/>
    </row>
    <row r="484" spans="2:5" ht="19.5" customHeight="1" x14ac:dyDescent="0.3">
      <c r="B484" s="3"/>
      <c r="C484" s="3"/>
      <c r="D484" s="2"/>
      <c r="E484" s="3"/>
    </row>
    <row r="485" spans="2:5" ht="19.5" customHeight="1" x14ac:dyDescent="0.3">
      <c r="B485" s="3"/>
      <c r="C485" s="3"/>
      <c r="D485" s="2"/>
      <c r="E485" s="3"/>
    </row>
    <row r="486" spans="2:5" ht="19.5" customHeight="1" x14ac:dyDescent="0.3">
      <c r="B486" s="3"/>
      <c r="C486" s="3"/>
      <c r="D486" s="2"/>
      <c r="E486" s="3"/>
    </row>
    <row r="487" spans="2:5" ht="19.5" customHeight="1" x14ac:dyDescent="0.3">
      <c r="B487" s="3"/>
      <c r="C487" s="3"/>
      <c r="D487" s="2"/>
      <c r="E487" s="3"/>
    </row>
    <row r="488" spans="2:5" ht="19.5" customHeight="1" x14ac:dyDescent="0.3">
      <c r="B488" s="3"/>
      <c r="C488" s="3"/>
      <c r="D488" s="2"/>
      <c r="E488" s="3"/>
    </row>
    <row r="489" spans="2:5" ht="19.5" customHeight="1" x14ac:dyDescent="0.3">
      <c r="B489" s="3"/>
      <c r="C489" s="3"/>
      <c r="D489" s="2"/>
      <c r="E489" s="3"/>
    </row>
    <row r="490" spans="2:5" ht="19.5" customHeight="1" x14ac:dyDescent="0.3">
      <c r="B490" s="3"/>
      <c r="C490" s="3"/>
      <c r="D490" s="2"/>
      <c r="E490" s="3"/>
    </row>
    <row r="491" spans="2:5" ht="19.5" customHeight="1" x14ac:dyDescent="0.3">
      <c r="B491" s="3"/>
      <c r="C491" s="3"/>
      <c r="D491" s="2"/>
      <c r="E491" s="3"/>
    </row>
    <row r="492" spans="2:5" ht="19.5" customHeight="1" x14ac:dyDescent="0.3">
      <c r="B492" s="3"/>
      <c r="C492" s="3"/>
      <c r="D492" s="2"/>
      <c r="E492" s="3"/>
    </row>
    <row r="493" spans="2:5" ht="19.5" customHeight="1" x14ac:dyDescent="0.3">
      <c r="B493" s="3"/>
      <c r="C493" s="3"/>
      <c r="D493" s="2"/>
      <c r="E493" s="3"/>
    </row>
    <row r="494" spans="2:5" ht="19.5" customHeight="1" x14ac:dyDescent="0.3">
      <c r="B494" s="3"/>
      <c r="C494" s="3"/>
      <c r="D494" s="2"/>
      <c r="E494" s="3"/>
    </row>
    <row r="495" spans="2:5" ht="19.5" customHeight="1" x14ac:dyDescent="0.3">
      <c r="B495" s="3"/>
      <c r="C495" s="3"/>
      <c r="D495" s="2"/>
      <c r="E495" s="3"/>
    </row>
    <row r="496" spans="2:5" ht="19.5" customHeight="1" x14ac:dyDescent="0.3">
      <c r="B496" s="3"/>
      <c r="C496" s="3"/>
      <c r="D496" s="2"/>
      <c r="E496" s="3"/>
    </row>
    <row r="497" spans="2:5" ht="19.5" customHeight="1" x14ac:dyDescent="0.3">
      <c r="B497" s="3"/>
      <c r="C497" s="3"/>
      <c r="D497" s="2"/>
      <c r="E497" s="3"/>
    </row>
    <row r="498" spans="2:5" ht="19.5" customHeight="1" x14ac:dyDescent="0.3">
      <c r="B498" s="3"/>
      <c r="C498" s="3"/>
      <c r="D498" s="2"/>
      <c r="E498" s="3"/>
    </row>
    <row r="499" spans="2:5" ht="19.5" customHeight="1" x14ac:dyDescent="0.3">
      <c r="B499" s="3"/>
      <c r="C499" s="3"/>
      <c r="D499" s="2"/>
      <c r="E499" s="3"/>
    </row>
    <row r="500" spans="2:5" ht="19.5" customHeight="1" x14ac:dyDescent="0.3">
      <c r="B500" s="3"/>
      <c r="C500" s="3"/>
      <c r="D500" s="2"/>
      <c r="E500" s="3"/>
    </row>
    <row r="501" spans="2:5" ht="19.5" customHeight="1" x14ac:dyDescent="0.3">
      <c r="B501" s="3"/>
      <c r="C501" s="3"/>
      <c r="D501" s="2"/>
      <c r="E501" s="3"/>
    </row>
    <row r="502" spans="2:5" ht="19.5" customHeight="1" x14ac:dyDescent="0.3">
      <c r="B502" s="3"/>
      <c r="C502" s="3"/>
      <c r="D502" s="2"/>
      <c r="E502" s="3"/>
    </row>
    <row r="503" spans="2:5" ht="19.5" customHeight="1" x14ac:dyDescent="0.3">
      <c r="B503" s="3"/>
      <c r="C503" s="3"/>
      <c r="D503" s="2"/>
      <c r="E503" s="3"/>
    </row>
    <row r="504" spans="2:5" ht="19.5" customHeight="1" x14ac:dyDescent="0.3">
      <c r="B504" s="3"/>
      <c r="C504" s="3"/>
      <c r="D504" s="2"/>
      <c r="E504" s="3"/>
    </row>
    <row r="505" spans="2:5" ht="19.5" customHeight="1" x14ac:dyDescent="0.3">
      <c r="B505" s="3"/>
      <c r="C505" s="3"/>
      <c r="D505" s="2"/>
      <c r="E505" s="3"/>
    </row>
    <row r="506" spans="2:5" ht="19.5" customHeight="1" x14ac:dyDescent="0.3">
      <c r="B506" s="3"/>
      <c r="C506" s="3"/>
      <c r="D506" s="2"/>
      <c r="E506" s="3"/>
    </row>
    <row r="507" spans="2:5" ht="19.5" customHeight="1" x14ac:dyDescent="0.3">
      <c r="B507" s="3"/>
      <c r="C507" s="3"/>
      <c r="D507" s="2"/>
      <c r="E507" s="3"/>
    </row>
    <row r="508" spans="2:5" ht="19.5" customHeight="1" x14ac:dyDescent="0.3">
      <c r="B508" s="3"/>
      <c r="C508" s="3"/>
      <c r="D508" s="2"/>
      <c r="E508" s="3"/>
    </row>
    <row r="509" spans="2:5" ht="19.5" customHeight="1" x14ac:dyDescent="0.3">
      <c r="B509" s="3"/>
      <c r="C509" s="3"/>
      <c r="D509" s="2"/>
      <c r="E509" s="3"/>
    </row>
    <row r="510" spans="2:5" ht="19.5" customHeight="1" x14ac:dyDescent="0.3">
      <c r="B510" s="3"/>
      <c r="C510" s="3"/>
      <c r="D510" s="2"/>
      <c r="E510" s="3"/>
    </row>
    <row r="511" spans="2:5" ht="19.5" customHeight="1" x14ac:dyDescent="0.3">
      <c r="B511" s="3"/>
      <c r="C511" s="3"/>
      <c r="D511" s="2"/>
      <c r="E511" s="3"/>
    </row>
    <row r="512" spans="2:5" ht="19.5" customHeight="1" x14ac:dyDescent="0.3">
      <c r="B512" s="3"/>
      <c r="C512" s="3"/>
      <c r="D512" s="2"/>
      <c r="E512" s="3"/>
    </row>
    <row r="513" spans="2:5" ht="19.5" customHeight="1" x14ac:dyDescent="0.3">
      <c r="B513" s="3"/>
      <c r="C513" s="3"/>
      <c r="D513" s="2"/>
      <c r="E513" s="3"/>
    </row>
    <row r="514" spans="2:5" ht="19.5" customHeight="1" x14ac:dyDescent="0.3">
      <c r="B514" s="3"/>
      <c r="C514" s="3"/>
      <c r="D514" s="2"/>
      <c r="E514" s="3"/>
    </row>
    <row r="515" spans="2:5" ht="19.5" customHeight="1" x14ac:dyDescent="0.3">
      <c r="B515" s="3"/>
      <c r="C515" s="3"/>
      <c r="D515" s="2"/>
      <c r="E515" s="3"/>
    </row>
    <row r="516" spans="2:5" ht="19.5" customHeight="1" x14ac:dyDescent="0.3">
      <c r="B516" s="3"/>
      <c r="C516" s="3"/>
      <c r="D516" s="2"/>
      <c r="E516" s="3"/>
    </row>
    <row r="517" spans="2:5" ht="19.5" customHeight="1" x14ac:dyDescent="0.3">
      <c r="B517" s="3"/>
      <c r="C517" s="3"/>
      <c r="D517" s="2"/>
      <c r="E517" s="3"/>
    </row>
    <row r="518" spans="2:5" ht="19.5" customHeight="1" x14ac:dyDescent="0.3">
      <c r="B518" s="3"/>
      <c r="C518" s="3"/>
      <c r="D518" s="2"/>
      <c r="E518" s="3"/>
    </row>
    <row r="519" spans="2:5" ht="19.5" customHeight="1" x14ac:dyDescent="0.3">
      <c r="B519" s="3"/>
      <c r="C519" s="3"/>
      <c r="D519" s="2"/>
      <c r="E519" s="3"/>
    </row>
    <row r="520" spans="2:5" ht="19.5" customHeight="1" x14ac:dyDescent="0.3">
      <c r="B520" s="3"/>
      <c r="C520" s="3"/>
      <c r="D520" s="2"/>
      <c r="E520" s="3"/>
    </row>
    <row r="521" spans="2:5" ht="19.5" customHeight="1" x14ac:dyDescent="0.3">
      <c r="B521" s="3"/>
      <c r="C521" s="3"/>
      <c r="D521" s="2"/>
      <c r="E521" s="3"/>
    </row>
    <row r="522" spans="2:5" ht="19.5" customHeight="1" x14ac:dyDescent="0.3">
      <c r="B522" s="3"/>
      <c r="C522" s="3"/>
      <c r="D522" s="2"/>
      <c r="E522" s="3"/>
    </row>
    <row r="523" spans="2:5" ht="19.5" customHeight="1" x14ac:dyDescent="0.3">
      <c r="B523" s="3"/>
      <c r="C523" s="3"/>
      <c r="D523" s="2"/>
      <c r="E523" s="3"/>
    </row>
    <row r="524" spans="2:5" ht="19.5" customHeight="1" x14ac:dyDescent="0.3">
      <c r="B524" s="3"/>
      <c r="C524" s="3"/>
      <c r="D524" s="2"/>
      <c r="E524" s="3"/>
    </row>
    <row r="525" spans="2:5" ht="19.5" customHeight="1" x14ac:dyDescent="0.3">
      <c r="B525" s="3"/>
      <c r="C525" s="3"/>
      <c r="D525" s="2"/>
      <c r="E525" s="3"/>
    </row>
    <row r="526" spans="2:5" ht="19.5" customHeight="1" x14ac:dyDescent="0.3">
      <c r="B526" s="3"/>
      <c r="C526" s="3"/>
      <c r="D526" s="2"/>
      <c r="E526" s="3"/>
    </row>
    <row r="527" spans="2:5" ht="19.5" customHeight="1" x14ac:dyDescent="0.3">
      <c r="B527" s="3"/>
      <c r="C527" s="3"/>
      <c r="D527" s="2"/>
      <c r="E527" s="3"/>
    </row>
    <row r="528" spans="2:5" ht="19.5" customHeight="1" x14ac:dyDescent="0.3">
      <c r="B528" s="3"/>
      <c r="C528" s="3"/>
      <c r="D528" s="2"/>
      <c r="E528" s="3"/>
    </row>
    <row r="529" spans="2:5" ht="19.5" customHeight="1" x14ac:dyDescent="0.3">
      <c r="B529" s="3"/>
      <c r="C529" s="3"/>
      <c r="D529" s="2"/>
      <c r="E529" s="3"/>
    </row>
    <row r="530" spans="2:5" ht="19.5" customHeight="1" x14ac:dyDescent="0.3">
      <c r="B530" s="3"/>
      <c r="C530" s="3"/>
      <c r="D530" s="2"/>
      <c r="E530" s="3"/>
    </row>
    <row r="531" spans="2:5" ht="19.5" customHeight="1" x14ac:dyDescent="0.3">
      <c r="B531" s="3"/>
      <c r="C531" s="3"/>
      <c r="D531" s="2"/>
      <c r="E531" s="3"/>
    </row>
    <row r="532" spans="2:5" ht="19.5" customHeight="1" x14ac:dyDescent="0.3">
      <c r="B532" s="3"/>
      <c r="C532" s="3"/>
      <c r="D532" s="2"/>
      <c r="E532" s="3"/>
    </row>
    <row r="533" spans="2:5" ht="19.5" customHeight="1" x14ac:dyDescent="0.3">
      <c r="B533" s="3"/>
      <c r="C533" s="3"/>
      <c r="D533" s="2"/>
      <c r="E533" s="3"/>
    </row>
    <row r="534" spans="2:5" ht="19.5" customHeight="1" x14ac:dyDescent="0.3">
      <c r="B534" s="3"/>
      <c r="C534" s="3"/>
      <c r="D534" s="2"/>
      <c r="E534" s="3"/>
    </row>
    <row r="535" spans="2:5" ht="19.5" customHeight="1" x14ac:dyDescent="0.3">
      <c r="B535" s="3"/>
      <c r="C535" s="3"/>
      <c r="D535" s="2"/>
      <c r="E535" s="3"/>
    </row>
    <row r="536" spans="2:5" ht="19.5" customHeight="1" x14ac:dyDescent="0.3">
      <c r="B536" s="3"/>
      <c r="C536" s="3"/>
      <c r="D536" s="2"/>
      <c r="E536" s="3"/>
    </row>
    <row r="537" spans="2:5" ht="19.5" customHeight="1" x14ac:dyDescent="0.3">
      <c r="B537" s="3"/>
      <c r="C537" s="3"/>
      <c r="D537" s="2"/>
      <c r="E537" s="3"/>
    </row>
    <row r="538" spans="2:5" ht="19.5" customHeight="1" x14ac:dyDescent="0.3">
      <c r="B538" s="3"/>
      <c r="C538" s="3"/>
      <c r="D538" s="2"/>
      <c r="E538" s="3"/>
    </row>
    <row r="539" spans="2:5" ht="19.5" customHeight="1" x14ac:dyDescent="0.3">
      <c r="B539" s="3"/>
      <c r="C539" s="3"/>
      <c r="D539" s="2"/>
      <c r="E539" s="3"/>
    </row>
    <row r="540" spans="2:5" ht="19.5" customHeight="1" x14ac:dyDescent="0.3">
      <c r="B540" s="3"/>
      <c r="C540" s="3"/>
      <c r="D540" s="2"/>
      <c r="E540" s="3"/>
    </row>
    <row r="541" spans="2:5" ht="19.5" customHeight="1" x14ac:dyDescent="0.3">
      <c r="B541" s="3"/>
      <c r="C541" s="3"/>
      <c r="D541" s="2"/>
      <c r="E541" s="3"/>
    </row>
    <row r="542" spans="2:5" ht="19.5" customHeight="1" x14ac:dyDescent="0.3">
      <c r="B542" s="3"/>
      <c r="C542" s="3"/>
      <c r="D542" s="2"/>
      <c r="E542" s="3"/>
    </row>
    <row r="543" spans="2:5" ht="19.5" customHeight="1" x14ac:dyDescent="0.3">
      <c r="B543" s="3"/>
      <c r="C543" s="3"/>
      <c r="D543" s="2"/>
      <c r="E543" s="3"/>
    </row>
    <row r="544" spans="2:5" ht="19.5" customHeight="1" x14ac:dyDescent="0.3">
      <c r="B544" s="3"/>
      <c r="C544" s="3"/>
      <c r="D544" s="2"/>
      <c r="E544" s="3"/>
    </row>
    <row r="545" spans="2:5" ht="19.5" customHeight="1" x14ac:dyDescent="0.3">
      <c r="B545" s="3"/>
      <c r="C545" s="3"/>
      <c r="D545" s="2"/>
      <c r="E545" s="3"/>
    </row>
    <row r="546" spans="2:5" ht="19.5" customHeight="1" x14ac:dyDescent="0.3">
      <c r="B546" s="3"/>
      <c r="C546" s="3"/>
      <c r="D546" s="2"/>
      <c r="E546" s="3"/>
    </row>
    <row r="547" spans="2:5" ht="19.5" customHeight="1" x14ac:dyDescent="0.3">
      <c r="B547" s="3"/>
      <c r="C547" s="3"/>
      <c r="D547" s="2"/>
      <c r="E547" s="3"/>
    </row>
    <row r="548" spans="2:5" ht="19.5" customHeight="1" x14ac:dyDescent="0.3">
      <c r="B548" s="3"/>
      <c r="C548" s="3"/>
      <c r="D548" s="2"/>
      <c r="E548" s="3"/>
    </row>
    <row r="549" spans="2:5" ht="19.5" customHeight="1" x14ac:dyDescent="0.3">
      <c r="B549" s="3"/>
      <c r="C549" s="3"/>
      <c r="D549" s="2"/>
      <c r="E549" s="3"/>
    </row>
    <row r="550" spans="2:5" ht="19.5" customHeight="1" x14ac:dyDescent="0.3">
      <c r="B550" s="3"/>
      <c r="C550" s="3"/>
      <c r="D550" s="2"/>
      <c r="E550" s="3"/>
    </row>
    <row r="551" spans="2:5" ht="19.5" customHeight="1" x14ac:dyDescent="0.3">
      <c r="B551" s="3"/>
      <c r="C551" s="3"/>
      <c r="D551" s="2"/>
      <c r="E551" s="3"/>
    </row>
    <row r="552" spans="2:5" ht="19.5" customHeight="1" x14ac:dyDescent="0.3">
      <c r="B552" s="3"/>
      <c r="C552" s="3"/>
      <c r="D552" s="2"/>
      <c r="E552" s="3"/>
    </row>
    <row r="553" spans="2:5" ht="19.5" customHeight="1" x14ac:dyDescent="0.3">
      <c r="B553" s="3"/>
      <c r="C553" s="3"/>
      <c r="D553" s="2"/>
      <c r="E553" s="3"/>
    </row>
    <row r="554" spans="2:5" ht="19.5" customHeight="1" x14ac:dyDescent="0.3">
      <c r="B554" s="3"/>
      <c r="C554" s="3"/>
      <c r="D554" s="2"/>
      <c r="E554" s="3"/>
    </row>
    <row r="555" spans="2:5" ht="19.5" customHeight="1" x14ac:dyDescent="0.3">
      <c r="B555" s="3"/>
      <c r="C555" s="3"/>
      <c r="D555" s="2"/>
      <c r="E555" s="3"/>
    </row>
    <row r="556" spans="2:5" ht="19.5" customHeight="1" x14ac:dyDescent="0.3">
      <c r="B556" s="3"/>
      <c r="C556" s="3"/>
      <c r="D556" s="2"/>
      <c r="E556" s="3"/>
    </row>
    <row r="557" spans="2:5" ht="19.5" customHeight="1" x14ac:dyDescent="0.3">
      <c r="B557" s="3"/>
      <c r="C557" s="3"/>
      <c r="D557" s="2"/>
      <c r="E557" s="3"/>
    </row>
    <row r="558" spans="2:5" ht="19.5" customHeight="1" x14ac:dyDescent="0.3">
      <c r="B558" s="3"/>
      <c r="C558" s="3"/>
      <c r="D558" s="2"/>
      <c r="E558" s="3"/>
    </row>
    <row r="559" spans="2:5" ht="19.5" customHeight="1" x14ac:dyDescent="0.3">
      <c r="B559" s="3"/>
      <c r="C559" s="3"/>
      <c r="D559" s="2"/>
      <c r="E559" s="3"/>
    </row>
    <row r="560" spans="2:5" ht="19.5" customHeight="1" x14ac:dyDescent="0.3">
      <c r="B560" s="3"/>
      <c r="C560" s="3"/>
      <c r="D560" s="2"/>
      <c r="E560" s="3"/>
    </row>
    <row r="561" spans="2:5" ht="19.5" customHeight="1" x14ac:dyDescent="0.3">
      <c r="B561" s="3"/>
      <c r="C561" s="3"/>
      <c r="D561" s="2"/>
      <c r="E561" s="3"/>
    </row>
    <row r="562" spans="2:5" ht="19.5" customHeight="1" x14ac:dyDescent="0.3">
      <c r="B562" s="3"/>
      <c r="C562" s="3"/>
      <c r="D562" s="2"/>
      <c r="E562" s="3"/>
    </row>
    <row r="563" spans="2:5" ht="19.5" customHeight="1" x14ac:dyDescent="0.3">
      <c r="B563" s="3"/>
      <c r="C563" s="3"/>
      <c r="D563" s="2"/>
      <c r="E563" s="3"/>
    </row>
    <row r="564" spans="2:5" ht="19.5" customHeight="1" x14ac:dyDescent="0.3">
      <c r="B564" s="3"/>
      <c r="C564" s="3"/>
      <c r="D564" s="2"/>
      <c r="E564" s="3"/>
    </row>
    <row r="565" spans="2:5" ht="19.5" customHeight="1" x14ac:dyDescent="0.3">
      <c r="B565" s="3"/>
      <c r="C565" s="3"/>
      <c r="D565" s="2"/>
      <c r="E565" s="3"/>
    </row>
    <row r="566" spans="2:5" ht="19.5" customHeight="1" x14ac:dyDescent="0.3">
      <c r="B566" s="3"/>
      <c r="C566" s="3"/>
      <c r="D566" s="2"/>
      <c r="E566" s="3"/>
    </row>
    <row r="567" spans="2:5" ht="19.5" customHeight="1" x14ac:dyDescent="0.3">
      <c r="B567" s="3"/>
      <c r="C567" s="3"/>
      <c r="D567" s="2"/>
      <c r="E567" s="3"/>
    </row>
    <row r="568" spans="2:5" ht="19.5" customHeight="1" x14ac:dyDescent="0.3">
      <c r="B568" s="3"/>
      <c r="C568" s="3"/>
      <c r="D568" s="2"/>
      <c r="E568" s="3"/>
    </row>
    <row r="569" spans="2:5" ht="19.5" customHeight="1" x14ac:dyDescent="0.3">
      <c r="B569" s="3"/>
      <c r="C569" s="3"/>
      <c r="D569" s="2"/>
      <c r="E569" s="3"/>
    </row>
    <row r="570" spans="2:5" ht="19.5" customHeight="1" x14ac:dyDescent="0.3">
      <c r="B570" s="3"/>
      <c r="C570" s="3"/>
      <c r="D570" s="2"/>
      <c r="E570" s="3"/>
    </row>
    <row r="571" spans="2:5" ht="19.5" customHeight="1" x14ac:dyDescent="0.3">
      <c r="B571" s="3"/>
      <c r="C571" s="3"/>
      <c r="D571" s="2"/>
      <c r="E571" s="3"/>
    </row>
    <row r="572" spans="2:5" ht="19.5" customHeight="1" x14ac:dyDescent="0.3">
      <c r="B572" s="3"/>
      <c r="C572" s="3"/>
      <c r="D572" s="2"/>
      <c r="E572" s="3"/>
    </row>
    <row r="573" spans="2:5" ht="19.5" customHeight="1" x14ac:dyDescent="0.3">
      <c r="B573" s="3"/>
      <c r="C573" s="3"/>
      <c r="D573" s="2"/>
      <c r="E573" s="3"/>
    </row>
    <row r="574" spans="2:5" ht="19.5" customHeight="1" x14ac:dyDescent="0.3">
      <c r="B574" s="3"/>
      <c r="C574" s="3"/>
      <c r="D574" s="2"/>
      <c r="E574" s="3"/>
    </row>
    <row r="575" spans="2:5" ht="19.5" customHeight="1" x14ac:dyDescent="0.3">
      <c r="B575" s="3"/>
      <c r="C575" s="3"/>
      <c r="D575" s="2"/>
      <c r="E575" s="3"/>
    </row>
    <row r="576" spans="2:5" ht="19.5" customHeight="1" x14ac:dyDescent="0.3">
      <c r="B576" s="3"/>
      <c r="C576" s="3"/>
      <c r="D576" s="2"/>
      <c r="E576" s="3"/>
    </row>
    <row r="577" spans="2:5" ht="19.5" customHeight="1" x14ac:dyDescent="0.3">
      <c r="B577" s="3"/>
      <c r="C577" s="3"/>
      <c r="D577" s="2"/>
      <c r="E577" s="3"/>
    </row>
    <row r="578" spans="2:5" ht="19.5" customHeight="1" x14ac:dyDescent="0.3">
      <c r="B578" s="3"/>
      <c r="C578" s="3"/>
      <c r="D578" s="2"/>
      <c r="E578" s="3"/>
    </row>
    <row r="579" spans="2:5" ht="19.5" customHeight="1" x14ac:dyDescent="0.3">
      <c r="B579" s="3"/>
      <c r="C579" s="3"/>
      <c r="D579" s="2"/>
      <c r="E579" s="3"/>
    </row>
    <row r="580" spans="2:5" ht="19.5" customHeight="1" x14ac:dyDescent="0.3">
      <c r="B580" s="3"/>
      <c r="C580" s="3"/>
      <c r="D580" s="2"/>
      <c r="E580" s="3"/>
    </row>
    <row r="581" spans="2:5" ht="19.5" customHeight="1" x14ac:dyDescent="0.3">
      <c r="B581" s="3"/>
      <c r="C581" s="3"/>
      <c r="D581" s="2"/>
      <c r="E581" s="3"/>
    </row>
    <row r="582" spans="2:5" ht="19.5" customHeight="1" x14ac:dyDescent="0.3">
      <c r="B582" s="3"/>
      <c r="C582" s="3"/>
      <c r="D582" s="2"/>
      <c r="E582" s="3"/>
    </row>
    <row r="583" spans="2:5" ht="19.5" customHeight="1" x14ac:dyDescent="0.3">
      <c r="B583" s="3"/>
      <c r="C583" s="3"/>
      <c r="D583" s="2"/>
      <c r="E583" s="3"/>
    </row>
    <row r="584" spans="2:5" ht="19.5" customHeight="1" x14ac:dyDescent="0.3">
      <c r="B584" s="3"/>
      <c r="C584" s="3"/>
      <c r="D584" s="2"/>
      <c r="E584" s="3"/>
    </row>
    <row r="585" spans="2:5" ht="19.5" customHeight="1" x14ac:dyDescent="0.3">
      <c r="B585" s="3"/>
      <c r="C585" s="3"/>
      <c r="D585" s="2"/>
      <c r="E585" s="3"/>
    </row>
    <row r="586" spans="2:5" ht="19.5" customHeight="1" x14ac:dyDescent="0.3">
      <c r="B586" s="3"/>
      <c r="C586" s="3"/>
      <c r="D586" s="2"/>
      <c r="E586" s="3"/>
    </row>
    <row r="587" spans="2:5" ht="19.5" customHeight="1" x14ac:dyDescent="0.3">
      <c r="B587" s="3"/>
      <c r="C587" s="3"/>
      <c r="D587" s="2"/>
      <c r="E587" s="3"/>
    </row>
    <row r="588" spans="2:5" ht="19.5" customHeight="1" x14ac:dyDescent="0.3">
      <c r="B588" s="3"/>
      <c r="C588" s="3"/>
      <c r="D588" s="2"/>
      <c r="E588" s="3"/>
    </row>
    <row r="589" spans="2:5" ht="19.5" customHeight="1" x14ac:dyDescent="0.3">
      <c r="B589" s="3"/>
      <c r="C589" s="3"/>
      <c r="D589" s="2"/>
      <c r="E589" s="3"/>
    </row>
    <row r="590" spans="2:5" ht="19.5" customHeight="1" x14ac:dyDescent="0.3">
      <c r="B590" s="3"/>
      <c r="C590" s="3"/>
      <c r="D590" s="2"/>
      <c r="E590" s="3"/>
    </row>
    <row r="591" spans="2:5" ht="19.5" customHeight="1" x14ac:dyDescent="0.3">
      <c r="B591" s="3"/>
      <c r="C591" s="3"/>
      <c r="D591" s="2"/>
      <c r="E591" s="3"/>
    </row>
    <row r="592" spans="2:5" ht="19.5" customHeight="1" x14ac:dyDescent="0.3">
      <c r="B592" s="3"/>
      <c r="C592" s="3"/>
      <c r="D592" s="2"/>
      <c r="E592" s="3"/>
    </row>
    <row r="593" spans="2:5" ht="19.5" customHeight="1" x14ac:dyDescent="0.3">
      <c r="B593" s="3"/>
      <c r="C593" s="3"/>
      <c r="D593" s="2"/>
      <c r="E593" s="3"/>
    </row>
    <row r="594" spans="2:5" ht="19.5" customHeight="1" x14ac:dyDescent="0.3">
      <c r="B594" s="3"/>
      <c r="C594" s="3"/>
      <c r="D594" s="2"/>
      <c r="E594" s="3"/>
    </row>
    <row r="595" spans="2:5" ht="19.5" customHeight="1" x14ac:dyDescent="0.3">
      <c r="B595" s="3"/>
      <c r="C595" s="3"/>
      <c r="D595" s="2"/>
      <c r="E595" s="3"/>
    </row>
    <row r="596" spans="2:5" ht="19.5" customHeight="1" x14ac:dyDescent="0.3">
      <c r="B596" s="3"/>
      <c r="C596" s="3"/>
      <c r="D596" s="2"/>
      <c r="E596" s="3"/>
    </row>
    <row r="597" spans="2:5" ht="19.5" customHeight="1" x14ac:dyDescent="0.3">
      <c r="B597" s="3"/>
      <c r="C597" s="3"/>
      <c r="D597" s="2"/>
      <c r="E597" s="3"/>
    </row>
    <row r="598" spans="2:5" ht="19.5" customHeight="1" x14ac:dyDescent="0.3">
      <c r="B598" s="3"/>
      <c r="C598" s="3"/>
      <c r="D598" s="2"/>
      <c r="E598" s="3"/>
    </row>
    <row r="599" spans="2:5" ht="19.5" customHeight="1" x14ac:dyDescent="0.3">
      <c r="B599" s="3"/>
      <c r="C599" s="3"/>
      <c r="D599" s="2"/>
      <c r="E599" s="3"/>
    </row>
    <row r="600" spans="2:5" ht="19.5" customHeight="1" x14ac:dyDescent="0.3">
      <c r="B600" s="3"/>
      <c r="C600" s="3"/>
      <c r="D600" s="2"/>
      <c r="E600" s="3"/>
    </row>
    <row r="601" spans="2:5" ht="19.5" customHeight="1" x14ac:dyDescent="0.3">
      <c r="B601" s="3"/>
      <c r="C601" s="3"/>
      <c r="D601" s="2"/>
      <c r="E601" s="3"/>
    </row>
    <row r="602" spans="2:5" ht="19.5" customHeight="1" x14ac:dyDescent="0.3">
      <c r="B602" s="3"/>
      <c r="C602" s="3"/>
      <c r="D602" s="2"/>
      <c r="E602" s="3"/>
    </row>
    <row r="603" spans="2:5" ht="19.5" customHeight="1" x14ac:dyDescent="0.3">
      <c r="B603" s="3"/>
      <c r="C603" s="3"/>
      <c r="D603" s="2"/>
      <c r="E603" s="3"/>
    </row>
    <row r="604" spans="2:5" ht="19.5" customHeight="1" x14ac:dyDescent="0.3">
      <c r="B604" s="3"/>
      <c r="C604" s="3"/>
      <c r="D604" s="2"/>
      <c r="E604" s="3"/>
    </row>
    <row r="605" spans="2:5" ht="19.5" customHeight="1" x14ac:dyDescent="0.3">
      <c r="B605" s="3"/>
      <c r="C605" s="3"/>
      <c r="D605" s="2"/>
      <c r="E605" s="3"/>
    </row>
    <row r="606" spans="2:5" ht="19.5" customHeight="1" x14ac:dyDescent="0.3">
      <c r="B606" s="3"/>
      <c r="C606" s="3"/>
      <c r="D606" s="2"/>
      <c r="E606" s="3"/>
    </row>
    <row r="607" spans="2:5" ht="19.5" customHeight="1" x14ac:dyDescent="0.3">
      <c r="B607" s="3"/>
      <c r="C607" s="3"/>
      <c r="D607" s="2"/>
      <c r="E607" s="3"/>
    </row>
    <row r="608" spans="2:5" ht="19.5" customHeight="1" x14ac:dyDescent="0.3">
      <c r="B608" s="3"/>
      <c r="C608" s="3"/>
      <c r="D608" s="2"/>
      <c r="E608" s="3"/>
    </row>
    <row r="609" spans="2:5" ht="19.5" customHeight="1" x14ac:dyDescent="0.3">
      <c r="B609" s="3"/>
      <c r="C609" s="3"/>
      <c r="D609" s="2"/>
      <c r="E609" s="3"/>
    </row>
    <row r="610" spans="2:5" ht="19.5" customHeight="1" x14ac:dyDescent="0.3">
      <c r="B610" s="3"/>
      <c r="C610" s="3"/>
      <c r="D610" s="2"/>
      <c r="E610" s="3"/>
    </row>
    <row r="611" spans="2:5" ht="19.5" customHeight="1" x14ac:dyDescent="0.3">
      <c r="B611" s="3"/>
      <c r="C611" s="3"/>
      <c r="D611" s="2"/>
      <c r="E611" s="3"/>
    </row>
    <row r="612" spans="2:5" ht="19.5" customHeight="1" x14ac:dyDescent="0.3">
      <c r="B612" s="3"/>
      <c r="C612" s="3"/>
      <c r="D612" s="2"/>
      <c r="E612" s="3"/>
    </row>
    <row r="613" spans="2:5" ht="19.5" customHeight="1" x14ac:dyDescent="0.3">
      <c r="B613" s="3"/>
      <c r="C613" s="3"/>
      <c r="D613" s="2"/>
      <c r="E613" s="3"/>
    </row>
    <row r="614" spans="2:5" ht="19.5" customHeight="1" x14ac:dyDescent="0.3">
      <c r="B614" s="3"/>
      <c r="C614" s="3"/>
      <c r="D614" s="2"/>
      <c r="E614" s="3"/>
    </row>
    <row r="615" spans="2:5" ht="19.5" customHeight="1" x14ac:dyDescent="0.3">
      <c r="B615" s="3"/>
      <c r="C615" s="3"/>
      <c r="D615" s="2"/>
      <c r="E615" s="3"/>
    </row>
    <row r="616" spans="2:5" ht="19.5" customHeight="1" x14ac:dyDescent="0.3">
      <c r="B616" s="3"/>
      <c r="C616" s="3"/>
      <c r="D616" s="2"/>
      <c r="E616" s="3"/>
    </row>
    <row r="617" spans="2:5" ht="19.5" customHeight="1" x14ac:dyDescent="0.3">
      <c r="B617" s="3"/>
      <c r="C617" s="3"/>
      <c r="D617" s="2"/>
      <c r="E617" s="3"/>
    </row>
    <row r="618" spans="2:5" ht="19.5" customHeight="1" x14ac:dyDescent="0.3">
      <c r="B618" s="3"/>
      <c r="C618" s="3"/>
      <c r="D618" s="2"/>
      <c r="E618" s="3"/>
    </row>
    <row r="619" spans="2:5" ht="19.5" customHeight="1" x14ac:dyDescent="0.3">
      <c r="B619" s="3"/>
      <c r="C619" s="3"/>
      <c r="D619" s="2"/>
      <c r="E619" s="3"/>
    </row>
    <row r="620" spans="2:5" ht="19.5" customHeight="1" x14ac:dyDescent="0.3">
      <c r="B620" s="3"/>
      <c r="C620" s="3"/>
      <c r="D620" s="2"/>
      <c r="E620" s="3"/>
    </row>
    <row r="621" spans="2:5" ht="19.5" customHeight="1" x14ac:dyDescent="0.3">
      <c r="B621" s="3"/>
      <c r="C621" s="3"/>
      <c r="D621" s="2"/>
      <c r="E621" s="3"/>
    </row>
    <row r="622" spans="2:5" ht="19.5" customHeight="1" x14ac:dyDescent="0.3">
      <c r="B622" s="3"/>
      <c r="C622" s="3"/>
      <c r="D622" s="2"/>
      <c r="E622" s="3"/>
    </row>
    <row r="623" spans="2:5" ht="19.5" customHeight="1" x14ac:dyDescent="0.3">
      <c r="B623" s="3"/>
      <c r="C623" s="3"/>
      <c r="D623" s="2"/>
      <c r="E623" s="3"/>
    </row>
    <row r="624" spans="2:5" ht="19.5" customHeight="1" x14ac:dyDescent="0.3">
      <c r="B624" s="3"/>
      <c r="C624" s="3"/>
      <c r="D624" s="2"/>
      <c r="E624" s="3"/>
    </row>
    <row r="625" spans="2:5" ht="19.5" customHeight="1" x14ac:dyDescent="0.3">
      <c r="B625" s="3"/>
      <c r="C625" s="3"/>
      <c r="D625" s="2"/>
      <c r="E625" s="3"/>
    </row>
    <row r="626" spans="2:5" ht="19.5" customHeight="1" x14ac:dyDescent="0.3">
      <c r="B626" s="3"/>
      <c r="C626" s="3"/>
      <c r="D626" s="2"/>
      <c r="E626" s="3"/>
    </row>
    <row r="627" spans="2:5" ht="19.5" customHeight="1" x14ac:dyDescent="0.3">
      <c r="B627" s="3"/>
      <c r="C627" s="3"/>
      <c r="D627" s="2"/>
      <c r="E627" s="3"/>
    </row>
    <row r="628" spans="2:5" ht="19.5" customHeight="1" x14ac:dyDescent="0.3">
      <c r="B628" s="3"/>
      <c r="C628" s="3"/>
      <c r="D628" s="2"/>
      <c r="E628" s="3"/>
    </row>
    <row r="629" spans="2:5" ht="19.5" customHeight="1" x14ac:dyDescent="0.3">
      <c r="B629" s="3"/>
      <c r="C629" s="3"/>
      <c r="D629" s="2"/>
      <c r="E629" s="3"/>
    </row>
    <row r="630" spans="2:5" ht="19.5" customHeight="1" x14ac:dyDescent="0.3">
      <c r="B630" s="3"/>
      <c r="C630" s="3"/>
      <c r="D630" s="2"/>
      <c r="E630" s="3"/>
    </row>
    <row r="631" spans="2:5" ht="19.5" customHeight="1" x14ac:dyDescent="0.3">
      <c r="B631" s="3"/>
      <c r="C631" s="3"/>
      <c r="D631" s="2"/>
      <c r="E631" s="3"/>
    </row>
    <row r="632" spans="2:5" ht="19.5" customHeight="1" x14ac:dyDescent="0.3">
      <c r="B632" s="3"/>
      <c r="C632" s="3"/>
      <c r="D632" s="2"/>
      <c r="E632" s="3"/>
    </row>
    <row r="633" spans="2:5" ht="19.5" customHeight="1" x14ac:dyDescent="0.3">
      <c r="B633" s="3"/>
      <c r="C633" s="3"/>
      <c r="D633" s="2"/>
      <c r="E633" s="3"/>
    </row>
    <row r="634" spans="2:5" ht="19.5" customHeight="1" x14ac:dyDescent="0.3">
      <c r="B634" s="3"/>
      <c r="C634" s="3"/>
      <c r="D634" s="2"/>
      <c r="E634" s="3"/>
    </row>
    <row r="635" spans="2:5" ht="19.5" customHeight="1" x14ac:dyDescent="0.3">
      <c r="B635" s="3"/>
      <c r="C635" s="3"/>
      <c r="D635" s="2"/>
      <c r="E635" s="3"/>
    </row>
    <row r="636" spans="2:5" ht="19.5" customHeight="1" x14ac:dyDescent="0.3">
      <c r="B636" s="3"/>
      <c r="C636" s="3"/>
      <c r="D636" s="2"/>
      <c r="E636" s="3"/>
    </row>
    <row r="637" spans="2:5" ht="19.5" customHeight="1" x14ac:dyDescent="0.3">
      <c r="B637" s="3"/>
      <c r="C637" s="3"/>
      <c r="D637" s="2"/>
      <c r="E637" s="3"/>
    </row>
    <row r="638" spans="2:5" ht="19.5" customHeight="1" x14ac:dyDescent="0.3">
      <c r="B638" s="3"/>
      <c r="C638" s="3"/>
      <c r="D638" s="2"/>
      <c r="E638" s="3"/>
    </row>
    <row r="639" spans="2:5" ht="19.5" customHeight="1" x14ac:dyDescent="0.3">
      <c r="B639" s="3"/>
      <c r="C639" s="3"/>
      <c r="D639" s="2"/>
      <c r="E639" s="3"/>
    </row>
    <row r="640" spans="2:5" ht="19.5" customHeight="1" x14ac:dyDescent="0.3">
      <c r="B640" s="3"/>
      <c r="C640" s="3"/>
      <c r="D640" s="2"/>
      <c r="E640" s="3"/>
    </row>
    <row r="641" spans="2:5" ht="19.5" customHeight="1" x14ac:dyDescent="0.3">
      <c r="B641" s="3"/>
      <c r="C641" s="3"/>
      <c r="D641" s="2"/>
      <c r="E641" s="3"/>
    </row>
    <row r="642" spans="2:5" ht="19.5" customHeight="1" x14ac:dyDescent="0.3">
      <c r="B642" s="3"/>
      <c r="C642" s="3"/>
      <c r="D642" s="2"/>
      <c r="E642" s="3"/>
    </row>
    <row r="643" spans="2:5" ht="19.5" customHeight="1" x14ac:dyDescent="0.3">
      <c r="B643" s="3"/>
      <c r="C643" s="3"/>
      <c r="D643" s="2"/>
      <c r="E643" s="3"/>
    </row>
    <row r="644" spans="2:5" ht="19.5" customHeight="1" x14ac:dyDescent="0.3">
      <c r="B644" s="3"/>
      <c r="C644" s="3"/>
      <c r="D644" s="2"/>
      <c r="E644" s="3"/>
    </row>
    <row r="645" spans="2:5" ht="19.5" customHeight="1" x14ac:dyDescent="0.3">
      <c r="B645" s="3"/>
      <c r="C645" s="3"/>
      <c r="D645" s="2"/>
      <c r="E645" s="3"/>
    </row>
    <row r="646" spans="2:5" ht="19.5" customHeight="1" x14ac:dyDescent="0.3">
      <c r="B646" s="3"/>
      <c r="C646" s="3"/>
      <c r="D646" s="2"/>
      <c r="E646" s="3"/>
    </row>
    <row r="647" spans="2:5" ht="19.5" customHeight="1" x14ac:dyDescent="0.3">
      <c r="B647" s="3"/>
      <c r="C647" s="3"/>
      <c r="D647" s="2"/>
      <c r="E647" s="3"/>
    </row>
    <row r="648" spans="2:5" ht="19.5" customHeight="1" x14ac:dyDescent="0.3">
      <c r="B648" s="3"/>
      <c r="C648" s="3"/>
      <c r="D648" s="2"/>
      <c r="E648" s="3"/>
    </row>
    <row r="649" spans="2:5" ht="19.5" customHeight="1" x14ac:dyDescent="0.3">
      <c r="B649" s="3"/>
      <c r="C649" s="3"/>
      <c r="D649" s="2"/>
      <c r="E649" s="3"/>
    </row>
    <row r="650" spans="2:5" ht="19.5" customHeight="1" x14ac:dyDescent="0.3">
      <c r="B650" s="3"/>
      <c r="C650" s="3"/>
      <c r="D650" s="2"/>
      <c r="E650" s="3"/>
    </row>
    <row r="651" spans="2:5" ht="19.5" customHeight="1" x14ac:dyDescent="0.3">
      <c r="B651" s="3"/>
      <c r="C651" s="3"/>
      <c r="D651" s="2"/>
      <c r="E651" s="3"/>
    </row>
    <row r="652" spans="2:5" ht="19.5" customHeight="1" x14ac:dyDescent="0.3">
      <c r="B652" s="3"/>
      <c r="C652" s="3"/>
      <c r="D652" s="2"/>
      <c r="E652" s="3"/>
    </row>
    <row r="653" spans="2:5" ht="19.5" customHeight="1" x14ac:dyDescent="0.3">
      <c r="B653" s="3"/>
      <c r="C653" s="3"/>
      <c r="D653" s="2"/>
      <c r="E653" s="3"/>
    </row>
    <row r="654" spans="2:5" ht="19.5" customHeight="1" x14ac:dyDescent="0.3">
      <c r="B654" s="3"/>
      <c r="C654" s="3"/>
      <c r="D654" s="2"/>
      <c r="E654" s="3"/>
    </row>
    <row r="655" spans="2:5" ht="19.5" customHeight="1" x14ac:dyDescent="0.3">
      <c r="B655" s="3"/>
      <c r="C655" s="3"/>
      <c r="D655" s="2"/>
      <c r="E655" s="3"/>
    </row>
    <row r="656" spans="2:5" ht="19.5" customHeight="1" x14ac:dyDescent="0.3">
      <c r="B656" s="3"/>
      <c r="C656" s="3"/>
      <c r="D656" s="2"/>
      <c r="E656" s="3"/>
    </row>
    <row r="657" spans="2:5" ht="19.5" customHeight="1" x14ac:dyDescent="0.3">
      <c r="B657" s="3"/>
      <c r="C657" s="3"/>
      <c r="D657" s="2"/>
      <c r="E657" s="3"/>
    </row>
    <row r="658" spans="2:5" ht="19.5" customHeight="1" x14ac:dyDescent="0.3">
      <c r="B658" s="3"/>
      <c r="C658" s="3"/>
      <c r="D658" s="2"/>
      <c r="E658" s="3"/>
    </row>
    <row r="659" spans="2:5" ht="19.5" customHeight="1" x14ac:dyDescent="0.3">
      <c r="B659" s="3"/>
      <c r="C659" s="3"/>
      <c r="D659" s="2"/>
      <c r="E659" s="3"/>
    </row>
    <row r="660" spans="2:5" ht="19.5" customHeight="1" x14ac:dyDescent="0.3">
      <c r="B660" s="3"/>
      <c r="C660" s="3"/>
      <c r="D660" s="2"/>
      <c r="E660" s="3"/>
    </row>
    <row r="661" spans="2:5" ht="19.5" customHeight="1" x14ac:dyDescent="0.3">
      <c r="B661" s="3"/>
      <c r="C661" s="3"/>
      <c r="D661" s="2"/>
      <c r="E661" s="3"/>
    </row>
    <row r="662" spans="2:5" ht="19.5" customHeight="1" x14ac:dyDescent="0.3">
      <c r="B662" s="3"/>
      <c r="C662" s="3"/>
      <c r="D662" s="2"/>
      <c r="E662" s="3"/>
    </row>
    <row r="663" spans="2:5" ht="19.5" customHeight="1" x14ac:dyDescent="0.3">
      <c r="B663" s="3"/>
      <c r="C663" s="3"/>
      <c r="D663" s="2"/>
      <c r="E663" s="3"/>
    </row>
    <row r="664" spans="2:5" ht="19.5" customHeight="1" x14ac:dyDescent="0.3">
      <c r="B664" s="3"/>
      <c r="C664" s="3"/>
      <c r="D664" s="2"/>
      <c r="E664" s="3"/>
    </row>
    <row r="665" spans="2:5" ht="19.5" customHeight="1" x14ac:dyDescent="0.3">
      <c r="B665" s="3"/>
      <c r="C665" s="3"/>
      <c r="D665" s="2"/>
      <c r="E665" s="3"/>
    </row>
    <row r="666" spans="2:5" ht="19.5" customHeight="1" x14ac:dyDescent="0.3">
      <c r="B666" s="3"/>
      <c r="C666" s="3"/>
      <c r="D666" s="2"/>
      <c r="E666" s="3"/>
    </row>
    <row r="667" spans="2:5" ht="19.5" customHeight="1" x14ac:dyDescent="0.3">
      <c r="B667" s="3"/>
      <c r="C667" s="3"/>
      <c r="D667" s="2"/>
      <c r="E667" s="3"/>
    </row>
    <row r="668" spans="2:5" ht="19.5" customHeight="1" x14ac:dyDescent="0.3">
      <c r="B668" s="3"/>
      <c r="C668" s="3"/>
      <c r="D668" s="2"/>
      <c r="E668" s="3"/>
    </row>
    <row r="669" spans="2:5" ht="19.5" customHeight="1" x14ac:dyDescent="0.3">
      <c r="B669" s="3"/>
      <c r="C669" s="3"/>
      <c r="D669" s="2"/>
      <c r="E669" s="3"/>
    </row>
    <row r="670" spans="2:5" ht="19.5" customHeight="1" x14ac:dyDescent="0.3">
      <c r="B670" s="3"/>
      <c r="C670" s="3"/>
      <c r="D670" s="2"/>
      <c r="E670" s="3"/>
    </row>
    <row r="671" spans="2:5" ht="19.5" customHeight="1" x14ac:dyDescent="0.3">
      <c r="B671" s="3"/>
      <c r="C671" s="3"/>
      <c r="D671" s="2"/>
      <c r="E671" s="3"/>
    </row>
    <row r="672" spans="2:5" ht="19.5" customHeight="1" x14ac:dyDescent="0.3">
      <c r="B672" s="3"/>
      <c r="C672" s="3"/>
      <c r="D672" s="2"/>
      <c r="E672" s="3"/>
    </row>
    <row r="673" spans="2:5" ht="19.5" customHeight="1" x14ac:dyDescent="0.3">
      <c r="B673" s="3"/>
      <c r="C673" s="3"/>
      <c r="D673" s="2"/>
      <c r="E673" s="3"/>
    </row>
    <row r="674" spans="2:5" ht="19.5" customHeight="1" x14ac:dyDescent="0.3">
      <c r="B674" s="3"/>
      <c r="C674" s="3"/>
      <c r="D674" s="2"/>
      <c r="E674" s="3"/>
    </row>
    <row r="675" spans="2:5" ht="19.5" customHeight="1" x14ac:dyDescent="0.3">
      <c r="B675" s="3"/>
      <c r="C675" s="3"/>
      <c r="D675" s="2"/>
      <c r="E675" s="3"/>
    </row>
    <row r="676" spans="2:5" ht="19.5" customHeight="1" x14ac:dyDescent="0.3">
      <c r="B676" s="3"/>
      <c r="C676" s="3"/>
      <c r="D676" s="2"/>
      <c r="E676" s="3"/>
    </row>
    <row r="677" spans="2:5" ht="19.5" customHeight="1" x14ac:dyDescent="0.3">
      <c r="B677" s="3"/>
      <c r="C677" s="3"/>
      <c r="D677" s="2"/>
      <c r="E677" s="3"/>
    </row>
    <row r="678" spans="2:5" ht="19.5" customHeight="1" x14ac:dyDescent="0.3">
      <c r="B678" s="3"/>
      <c r="C678" s="3"/>
      <c r="D678" s="2"/>
      <c r="E678" s="3"/>
    </row>
    <row r="679" spans="2:5" ht="19.5" customHeight="1" x14ac:dyDescent="0.3">
      <c r="B679" s="3"/>
      <c r="C679" s="3"/>
      <c r="D679" s="2"/>
      <c r="E679" s="3"/>
    </row>
    <row r="680" spans="2:5" ht="19.5" customHeight="1" x14ac:dyDescent="0.3">
      <c r="B680" s="3"/>
      <c r="C680" s="3"/>
      <c r="D680" s="2"/>
      <c r="E680" s="3"/>
    </row>
    <row r="681" spans="2:5" ht="19.5" customHeight="1" x14ac:dyDescent="0.3">
      <c r="B681" s="3"/>
      <c r="C681" s="3"/>
      <c r="D681" s="2"/>
      <c r="E681" s="3"/>
    </row>
    <row r="682" spans="2:5" ht="19.5" customHeight="1" x14ac:dyDescent="0.3">
      <c r="B682" s="3"/>
      <c r="C682" s="3"/>
      <c r="D682" s="2"/>
      <c r="E682" s="3"/>
    </row>
    <row r="683" spans="2:5" ht="19.5" customHeight="1" x14ac:dyDescent="0.3">
      <c r="B683" s="3"/>
      <c r="C683" s="3"/>
      <c r="D683" s="2"/>
      <c r="E683" s="3"/>
    </row>
    <row r="684" spans="2:5" ht="19.5" customHeight="1" x14ac:dyDescent="0.3">
      <c r="B684" s="3"/>
      <c r="C684" s="3"/>
      <c r="D684" s="2"/>
      <c r="E684" s="3"/>
    </row>
    <row r="685" spans="2:5" ht="19.5" customHeight="1" x14ac:dyDescent="0.3">
      <c r="B685" s="3"/>
      <c r="C685" s="3"/>
      <c r="D685" s="2"/>
      <c r="E685" s="3"/>
    </row>
    <row r="686" spans="2:5" ht="19.5" customHeight="1" x14ac:dyDescent="0.3">
      <c r="B686" s="3"/>
      <c r="C686" s="3"/>
      <c r="D686" s="2"/>
      <c r="E686" s="3"/>
    </row>
    <row r="687" spans="2:5" ht="19.5" customHeight="1" x14ac:dyDescent="0.3">
      <c r="B687" s="3"/>
      <c r="C687" s="3"/>
      <c r="D687" s="2"/>
      <c r="E687" s="3"/>
    </row>
    <row r="688" spans="2:5" ht="19.5" customHeight="1" x14ac:dyDescent="0.3">
      <c r="B688" s="3"/>
      <c r="C688" s="3"/>
      <c r="D688" s="2"/>
      <c r="E688" s="3"/>
    </row>
    <row r="689" spans="2:5" ht="19.5" customHeight="1" x14ac:dyDescent="0.3">
      <c r="B689" s="3"/>
      <c r="C689" s="3"/>
      <c r="D689" s="8"/>
      <c r="E689" s="3"/>
    </row>
    <row r="690" spans="2:5" ht="19.5" customHeight="1" x14ac:dyDescent="0.3">
      <c r="D690" s="8"/>
    </row>
    <row r="691" spans="2:5" ht="19.5" customHeight="1" x14ac:dyDescent="0.3">
      <c r="D691" s="8"/>
    </row>
    <row r="692" spans="2:5" ht="19.5" customHeight="1" x14ac:dyDescent="0.3">
      <c r="D692" s="8"/>
    </row>
    <row r="693" spans="2:5" ht="19.5" customHeight="1" x14ac:dyDescent="0.3">
      <c r="D693" s="8"/>
    </row>
    <row r="694" spans="2:5" ht="19.5" customHeight="1" x14ac:dyDescent="0.3">
      <c r="D694" s="8"/>
    </row>
    <row r="695" spans="2:5" ht="19.5" customHeight="1" x14ac:dyDescent="0.3">
      <c r="D695" s="8"/>
    </row>
    <row r="696" spans="2:5" ht="19.5" customHeight="1" x14ac:dyDescent="0.3">
      <c r="D696" s="8"/>
    </row>
    <row r="697" spans="2:5" ht="19.5" customHeight="1" x14ac:dyDescent="0.3">
      <c r="D697" s="8"/>
    </row>
    <row r="698" spans="2:5" ht="19.5" customHeight="1" x14ac:dyDescent="0.3">
      <c r="D698" s="8"/>
    </row>
    <row r="699" spans="2:5" ht="19.5" customHeight="1" x14ac:dyDescent="0.3">
      <c r="D699" s="8"/>
    </row>
    <row r="700" spans="2:5" ht="19.5" customHeight="1" x14ac:dyDescent="0.3">
      <c r="D700" s="8"/>
    </row>
    <row r="701" spans="2:5" ht="19.5" customHeight="1" x14ac:dyDescent="0.3">
      <c r="D701" s="8"/>
    </row>
    <row r="702" spans="2:5" ht="19.5" customHeight="1" x14ac:dyDescent="0.3">
      <c r="D702" s="8"/>
    </row>
    <row r="703" spans="2:5" ht="19.5" customHeight="1" x14ac:dyDescent="0.3">
      <c r="D703" s="8"/>
    </row>
    <row r="704" spans="2:5" ht="19.5" customHeight="1" x14ac:dyDescent="0.3">
      <c r="D704" s="8"/>
    </row>
    <row r="705" spans="4:4" ht="19.5" customHeight="1" x14ac:dyDescent="0.3">
      <c r="D705" s="8"/>
    </row>
    <row r="706" spans="4:4" ht="19.5" customHeight="1" x14ac:dyDescent="0.3">
      <c r="D706" s="8"/>
    </row>
    <row r="707" spans="4:4" ht="19.5" customHeight="1" x14ac:dyDescent="0.3">
      <c r="D707" s="8"/>
    </row>
    <row r="708" spans="4:4" ht="19.5" customHeight="1" x14ac:dyDescent="0.3">
      <c r="D708" s="8"/>
    </row>
    <row r="709" spans="4:4" ht="19.5" customHeight="1" x14ac:dyDescent="0.3">
      <c r="D709" s="8"/>
    </row>
    <row r="710" spans="4:4" ht="19.5" customHeight="1" x14ac:dyDescent="0.3">
      <c r="D710" s="8"/>
    </row>
    <row r="711" spans="4:4" ht="19.5" customHeight="1" x14ac:dyDescent="0.3">
      <c r="D711" s="8"/>
    </row>
    <row r="712" spans="4:4" ht="19.5" customHeight="1" x14ac:dyDescent="0.3">
      <c r="D712" s="8"/>
    </row>
    <row r="713" spans="4:4" ht="19.5" customHeight="1" x14ac:dyDescent="0.3">
      <c r="D713" s="8"/>
    </row>
    <row r="714" spans="4:4" ht="19.5" customHeight="1" x14ac:dyDescent="0.3">
      <c r="D714" s="8"/>
    </row>
  </sheetData>
  <mergeCells count="3">
    <mergeCell ref="B9:B10"/>
    <mergeCell ref="C1:E1"/>
    <mergeCell ref="B3:F3"/>
  </mergeCells>
  <pageMargins left="0.5" right="0.5" top="0.5" bottom="0.5" header="0" footer="0"/>
  <pageSetup scale="55" fitToWidth="2" fitToHeight="0" orientation="portrait" r:id="rId1"/>
  <headerFooter>
    <oddHeader>&amp;L&amp;"+,Regular"&amp;16&amp;K04+035Customer&amp;"-,Regular"&amp;K01+000 Contacts</oddHeader>
    <oddFooter>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761F8-9A7D-4CB2-A8C6-34B07CC5F181}">
  <sheetPr codeName="Hoja9">
    <pageSetUpPr fitToPage="1"/>
  </sheetPr>
  <dimension ref="B2:H53"/>
  <sheetViews>
    <sheetView view="pageBreakPreview" zoomScaleNormal="100" zoomScaleSheetLayoutView="100" workbookViewId="0">
      <selection activeCell="H17" sqref="H17"/>
    </sheetView>
  </sheetViews>
  <sheetFormatPr baseColWidth="10" defaultColWidth="13" defaultRowHeight="13.8" x14ac:dyDescent="0.3"/>
  <cols>
    <col min="1" max="2" width="5.5546875" style="207" customWidth="1"/>
    <col min="3" max="3" width="48.5546875" style="207" customWidth="1"/>
    <col min="4" max="4" width="14.33203125" style="207" customWidth="1"/>
    <col min="5" max="5" width="15.44140625" style="207" bestFit="1" customWidth="1"/>
    <col min="6" max="6" width="5.33203125" style="207" customWidth="1"/>
    <col min="7" max="7" width="19.5546875" style="207" bestFit="1" customWidth="1"/>
    <col min="8" max="16384" width="13" style="207"/>
  </cols>
  <sheetData>
    <row r="2" spans="2:5" ht="28.2" customHeight="1" x14ac:dyDescent="0.3">
      <c r="B2" s="826" t="s">
        <v>191</v>
      </c>
      <c r="C2" s="826"/>
      <c r="D2" s="826"/>
      <c r="E2" s="826"/>
    </row>
    <row r="4" spans="2:5" s="209" customFormat="1" x14ac:dyDescent="0.3">
      <c r="B4" s="208" t="s">
        <v>192</v>
      </c>
      <c r="C4" s="208" t="s">
        <v>193</v>
      </c>
      <c r="D4" s="208" t="s">
        <v>194</v>
      </c>
      <c r="E4" s="208" t="s">
        <v>133</v>
      </c>
    </row>
    <row r="5" spans="2:5" s="209" customFormat="1" x14ac:dyDescent="0.3"/>
    <row r="6" spans="2:5" s="209" customFormat="1" x14ac:dyDescent="0.3">
      <c r="B6" s="210" t="s">
        <v>195</v>
      </c>
      <c r="C6" s="211" t="s">
        <v>196</v>
      </c>
      <c r="D6" s="210" t="s">
        <v>197</v>
      </c>
      <c r="E6" s="212">
        <v>1</v>
      </c>
    </row>
    <row r="7" spans="2:5" x14ac:dyDescent="0.3">
      <c r="C7" s="213"/>
      <c r="E7" s="214"/>
    </row>
    <row r="8" spans="2:5" s="209" customFormat="1" x14ac:dyDescent="0.3">
      <c r="B8" s="210" t="s">
        <v>198</v>
      </c>
      <c r="C8" s="211" t="s">
        <v>143</v>
      </c>
      <c r="D8" s="210"/>
      <c r="E8" s="215">
        <f>ROUND(SUM(E9:E22),4)</f>
        <v>0.63880000000000003</v>
      </c>
    </row>
    <row r="9" spans="2:5" x14ac:dyDescent="0.3">
      <c r="B9" s="216" t="s">
        <v>199</v>
      </c>
      <c r="C9" s="217" t="s">
        <v>144</v>
      </c>
      <c r="D9" s="216" t="s">
        <v>200</v>
      </c>
      <c r="E9" s="218">
        <v>8.3299999999999999E-2</v>
      </c>
    </row>
    <row r="10" spans="2:5" x14ac:dyDescent="0.3">
      <c r="B10" s="216" t="s">
        <v>201</v>
      </c>
      <c r="C10" s="217" t="s">
        <v>202</v>
      </c>
      <c r="D10" s="216" t="s">
        <v>203</v>
      </c>
      <c r="E10" s="218">
        <v>0.01</v>
      </c>
    </row>
    <row r="11" spans="2:5" x14ac:dyDescent="0.3">
      <c r="B11" s="216" t="s">
        <v>204</v>
      </c>
      <c r="C11" s="217" t="s">
        <v>146</v>
      </c>
      <c r="D11" s="216" t="s">
        <v>205</v>
      </c>
      <c r="E11" s="218">
        <v>4.7199999999999999E-2</v>
      </c>
    </row>
    <row r="12" spans="2:5" x14ac:dyDescent="0.3">
      <c r="B12" s="216" t="s">
        <v>206</v>
      </c>
      <c r="C12" s="217" t="s">
        <v>207</v>
      </c>
      <c r="D12" s="216" t="s">
        <v>200</v>
      </c>
      <c r="E12" s="218">
        <v>8.3299999999999999E-2</v>
      </c>
    </row>
    <row r="13" spans="2:5" x14ac:dyDescent="0.3">
      <c r="B13" s="216" t="s">
        <v>208</v>
      </c>
      <c r="C13" s="217" t="s">
        <v>148</v>
      </c>
      <c r="D13" s="216" t="s">
        <v>209</v>
      </c>
      <c r="E13" s="218">
        <v>0.06</v>
      </c>
    </row>
    <row r="14" spans="2:5" x14ac:dyDescent="0.3">
      <c r="B14" s="216" t="s">
        <v>210</v>
      </c>
      <c r="C14" s="217" t="s">
        <v>211</v>
      </c>
      <c r="D14" s="216" t="s">
        <v>209</v>
      </c>
      <c r="E14" s="218">
        <v>0.12</v>
      </c>
    </row>
    <row r="15" spans="2:5" x14ac:dyDescent="0.3">
      <c r="B15" s="216" t="s">
        <v>212</v>
      </c>
      <c r="C15" s="217" t="s">
        <v>213</v>
      </c>
      <c r="D15" s="216" t="s">
        <v>209</v>
      </c>
      <c r="E15" s="218">
        <v>8.5000000000000006E-2</v>
      </c>
    </row>
    <row r="16" spans="2:5" x14ac:dyDescent="0.3">
      <c r="B16" s="216" t="s">
        <v>214</v>
      </c>
      <c r="C16" s="217" t="s">
        <v>215</v>
      </c>
      <c r="D16" s="216" t="s">
        <v>209</v>
      </c>
      <c r="E16" s="218" t="s">
        <v>373</v>
      </c>
    </row>
    <row r="17" spans="2:5" x14ac:dyDescent="0.3">
      <c r="B17" s="216" t="s">
        <v>216</v>
      </c>
      <c r="C17" s="217" t="s">
        <v>155</v>
      </c>
      <c r="D17" s="216" t="s">
        <v>209</v>
      </c>
      <c r="E17" s="218">
        <v>0</v>
      </c>
    </row>
    <row r="18" spans="2:5" x14ac:dyDescent="0.3">
      <c r="B18" s="216" t="s">
        <v>217</v>
      </c>
      <c r="C18" s="217" t="s">
        <v>157</v>
      </c>
      <c r="D18" s="216" t="s">
        <v>209</v>
      </c>
      <c r="E18" s="218">
        <v>0.04</v>
      </c>
    </row>
    <row r="19" spans="2:5" x14ac:dyDescent="0.3">
      <c r="B19" s="216" t="s">
        <v>218</v>
      </c>
      <c r="C19" s="217" t="s">
        <v>219</v>
      </c>
      <c r="D19" s="216" t="s">
        <v>209</v>
      </c>
      <c r="E19" s="218">
        <v>0.02</v>
      </c>
    </row>
    <row r="20" spans="2:5" x14ac:dyDescent="0.3">
      <c r="B20" s="216" t="s">
        <v>220</v>
      </c>
      <c r="C20" s="217" t="s">
        <v>221</v>
      </c>
      <c r="D20" s="216" t="s">
        <v>209</v>
      </c>
      <c r="E20" s="218">
        <v>0.03</v>
      </c>
    </row>
    <row r="21" spans="2:5" x14ac:dyDescent="0.3">
      <c r="B21" s="216" t="s">
        <v>13</v>
      </c>
      <c r="C21" s="217" t="s">
        <v>222</v>
      </c>
      <c r="D21" s="216" t="s">
        <v>209</v>
      </c>
      <c r="E21" s="218">
        <v>0.05</v>
      </c>
    </row>
    <row r="22" spans="2:5" x14ac:dyDescent="0.3">
      <c r="B22" s="216" t="s">
        <v>223</v>
      </c>
      <c r="C22" s="217" t="s">
        <v>224</v>
      </c>
      <c r="D22" s="216" t="s">
        <v>209</v>
      </c>
      <c r="E22" s="218">
        <v>0.01</v>
      </c>
    </row>
    <row r="23" spans="2:5" x14ac:dyDescent="0.3">
      <c r="C23" s="213"/>
      <c r="E23" s="219"/>
    </row>
    <row r="24" spans="2:5" s="209" customFormat="1" x14ac:dyDescent="0.3">
      <c r="B24" s="210" t="s">
        <v>225</v>
      </c>
      <c r="C24" s="211" t="s">
        <v>226</v>
      </c>
      <c r="D24" s="210" t="s">
        <v>227</v>
      </c>
      <c r="E24" s="215">
        <f>+E6+E8</f>
        <v>1.6388</v>
      </c>
    </row>
    <row r="25" spans="2:5" x14ac:dyDescent="0.3">
      <c r="C25" s="213"/>
      <c r="E25" s="219"/>
    </row>
    <row r="26" spans="2:5" s="209" customFormat="1" x14ac:dyDescent="0.3">
      <c r="B26" s="220" t="s">
        <v>228</v>
      </c>
      <c r="C26" s="211" t="s">
        <v>132</v>
      </c>
      <c r="D26" s="210"/>
      <c r="E26" s="215">
        <f>ROUND(SUM(E27:E35),4)</f>
        <v>0.14779999999999999</v>
      </c>
    </row>
    <row r="27" spans="2:5" x14ac:dyDescent="0.3">
      <c r="B27" s="216"/>
      <c r="C27" s="221" t="s">
        <v>229</v>
      </c>
      <c r="D27" s="216" t="s">
        <v>209</v>
      </c>
      <c r="E27" s="222">
        <v>3.2000000000000001E-2</v>
      </c>
    </row>
    <row r="28" spans="2:5" x14ac:dyDescent="0.3">
      <c r="B28" s="216"/>
      <c r="C28" s="221" t="s">
        <v>230</v>
      </c>
      <c r="D28" s="216" t="s">
        <v>209</v>
      </c>
      <c r="E28" s="223">
        <v>0.02</v>
      </c>
    </row>
    <row r="29" spans="2:5" x14ac:dyDescent="0.3">
      <c r="B29" s="216"/>
      <c r="C29" s="221" t="s">
        <v>374</v>
      </c>
      <c r="D29" s="216" t="s">
        <v>209</v>
      </c>
      <c r="E29" s="223" t="s">
        <v>375</v>
      </c>
    </row>
    <row r="30" spans="2:5" x14ac:dyDescent="0.3">
      <c r="B30" s="216"/>
      <c r="C30" s="221" t="s">
        <v>103</v>
      </c>
      <c r="D30" s="216" t="s">
        <v>209</v>
      </c>
      <c r="E30" s="223">
        <v>0.02</v>
      </c>
    </row>
    <row r="31" spans="2:5" x14ac:dyDescent="0.3">
      <c r="B31" s="216"/>
      <c r="C31" s="221" t="s">
        <v>231</v>
      </c>
      <c r="D31" s="216" t="s">
        <v>209</v>
      </c>
      <c r="E31" s="223">
        <v>0.03</v>
      </c>
    </row>
    <row r="32" spans="2:5" x14ac:dyDescent="0.3">
      <c r="B32" s="216"/>
      <c r="C32" s="221" t="s">
        <v>232</v>
      </c>
      <c r="D32" s="216" t="s">
        <v>209</v>
      </c>
      <c r="E32" s="223">
        <v>2.5000000000000001E-2</v>
      </c>
    </row>
    <row r="33" spans="2:8" x14ac:dyDescent="0.3">
      <c r="B33" s="216"/>
      <c r="C33" s="221" t="s">
        <v>376</v>
      </c>
      <c r="D33" s="216" t="s">
        <v>209</v>
      </c>
      <c r="E33" s="223">
        <v>5.0000000000000001E-3</v>
      </c>
    </row>
    <row r="34" spans="2:8" x14ac:dyDescent="0.3">
      <c r="B34" s="216"/>
      <c r="C34" s="221" t="s">
        <v>233</v>
      </c>
      <c r="D34" s="216" t="s">
        <v>209</v>
      </c>
      <c r="E34" s="245">
        <v>8.0000000000000002E-3</v>
      </c>
    </row>
    <row r="35" spans="2:8" x14ac:dyDescent="0.3">
      <c r="B35" s="216"/>
      <c r="C35" s="221" t="s">
        <v>234</v>
      </c>
      <c r="D35" s="216" t="s">
        <v>209</v>
      </c>
      <c r="E35" s="223">
        <v>7.7999999999999996E-3</v>
      </c>
      <c r="G35" s="224"/>
    </row>
    <row r="36" spans="2:8" x14ac:dyDescent="0.3">
      <c r="B36" s="216"/>
      <c r="G36" s="224"/>
      <c r="H36" s="225"/>
    </row>
    <row r="37" spans="2:8" s="209" customFormat="1" x14ac:dyDescent="0.3">
      <c r="B37" s="220" t="s">
        <v>235</v>
      </c>
      <c r="C37" s="211" t="s">
        <v>134</v>
      </c>
      <c r="D37" s="210"/>
      <c r="E37" s="215">
        <f>SUM(E38:E45)</f>
        <v>0.41000000000000003</v>
      </c>
    </row>
    <row r="38" spans="2:8" x14ac:dyDescent="0.3">
      <c r="B38" s="226"/>
      <c r="C38" s="227" t="s">
        <v>236</v>
      </c>
      <c r="D38" s="216" t="s">
        <v>209</v>
      </c>
      <c r="E38" s="218">
        <v>0.1</v>
      </c>
    </row>
    <row r="39" spans="2:8" x14ac:dyDescent="0.3">
      <c r="B39" s="216"/>
      <c r="C39" s="221" t="s">
        <v>237</v>
      </c>
      <c r="D39" s="216" t="s">
        <v>209</v>
      </c>
      <c r="E39" s="218">
        <v>0.02</v>
      </c>
    </row>
    <row r="40" spans="2:8" x14ac:dyDescent="0.3">
      <c r="B40" s="216"/>
      <c r="C40" s="228" t="s">
        <v>238</v>
      </c>
      <c r="D40" s="216" t="s">
        <v>209</v>
      </c>
      <c r="E40" s="229">
        <v>2.5000000000000001E-2</v>
      </c>
    </row>
    <row r="41" spans="2:8" x14ac:dyDescent="0.3">
      <c r="B41" s="216"/>
      <c r="C41" s="228" t="s">
        <v>239</v>
      </c>
      <c r="D41" s="216" t="s">
        <v>209</v>
      </c>
      <c r="E41" s="229">
        <v>3.5000000000000003E-2</v>
      </c>
    </row>
    <row r="42" spans="2:8" x14ac:dyDescent="0.3">
      <c r="B42" s="216"/>
      <c r="C42" s="228" t="s">
        <v>240</v>
      </c>
      <c r="D42" s="216" t="s">
        <v>209</v>
      </c>
      <c r="E42" s="229">
        <v>0.01</v>
      </c>
    </row>
    <row r="43" spans="2:8" x14ac:dyDescent="0.3">
      <c r="B43" s="216"/>
      <c r="C43" s="221" t="s">
        <v>241</v>
      </c>
      <c r="D43" s="216" t="s">
        <v>209</v>
      </c>
      <c r="E43" s="218">
        <v>0.05</v>
      </c>
    </row>
    <row r="44" spans="2:8" x14ac:dyDescent="0.3">
      <c r="B44" s="216"/>
      <c r="C44" s="221" t="s">
        <v>242</v>
      </c>
      <c r="D44" s="216" t="s">
        <v>209</v>
      </c>
      <c r="E44" s="218">
        <v>0.02</v>
      </c>
    </row>
    <row r="45" spans="2:8" x14ac:dyDescent="0.3">
      <c r="B45" s="216"/>
      <c r="C45" s="221" t="s">
        <v>243</v>
      </c>
      <c r="D45" s="216" t="s">
        <v>209</v>
      </c>
      <c r="E45" s="218">
        <v>0.15</v>
      </c>
    </row>
    <row r="46" spans="2:8" s="231" customFormat="1" x14ac:dyDescent="0.3">
      <c r="C46" s="232"/>
      <c r="E46" s="233"/>
    </row>
    <row r="47" spans="2:8" s="231" customFormat="1" x14ac:dyDescent="0.3">
      <c r="C47" s="234"/>
      <c r="E47" s="233"/>
    </row>
    <row r="48" spans="2:8" s="235" customFormat="1" x14ac:dyDescent="0.3">
      <c r="B48" s="237" t="s">
        <v>244</v>
      </c>
      <c r="C48" s="238" t="s">
        <v>245</v>
      </c>
      <c r="D48" s="237" t="s">
        <v>246</v>
      </c>
      <c r="E48" s="239">
        <f>+E24+E26+E37</f>
        <v>2.1966000000000001</v>
      </c>
      <c r="F48" s="240"/>
      <c r="G48" s="240"/>
    </row>
    <row r="49" spans="2:7" s="231" customFormat="1" x14ac:dyDescent="0.3">
      <c r="B49" s="241"/>
      <c r="C49" s="242"/>
      <c r="D49" s="241"/>
      <c r="E49" s="241"/>
      <c r="F49" s="241"/>
      <c r="G49" s="241"/>
    </row>
    <row r="50" spans="2:7" s="235" customFormat="1" x14ac:dyDescent="0.3">
      <c r="B50" s="237" t="s">
        <v>247</v>
      </c>
      <c r="C50" s="243" t="s">
        <v>377</v>
      </c>
      <c r="D50" s="237" t="s">
        <v>378</v>
      </c>
      <c r="E50" s="244">
        <f>ROUND(10%*E48,4)</f>
        <v>0.21970000000000001</v>
      </c>
    </row>
    <row r="51" spans="2:7" s="231" customFormat="1" x14ac:dyDescent="0.3">
      <c r="B51" s="241"/>
      <c r="C51" s="241"/>
      <c r="D51" s="241"/>
      <c r="E51" s="241"/>
    </row>
    <row r="52" spans="2:7" s="235" customFormat="1" x14ac:dyDescent="0.3">
      <c r="B52" s="237" t="s">
        <v>248</v>
      </c>
      <c r="C52" s="243" t="s">
        <v>249</v>
      </c>
      <c r="D52" s="237" t="s">
        <v>250</v>
      </c>
      <c r="E52" s="239">
        <f>+ROUND(E48+E50,2)</f>
        <v>2.42</v>
      </c>
      <c r="G52" s="236"/>
    </row>
    <row r="53" spans="2:7" x14ac:dyDescent="0.3">
      <c r="E53" s="230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scale="8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734ab5-30f7-42b9-9aab-3516cf53f75f" xsi:nil="true"/>
    <lcf76f155ced4ddcb4097134ff3c332f xmlns="76557403-3dce-4492-801c-fc0c8f82619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2C6191518E044BAE2D9F1EC26D19D8" ma:contentTypeVersion="18" ma:contentTypeDescription="Crear nuevo documento." ma:contentTypeScope="" ma:versionID="d30f64bbdc3f3d18e731398ee92b3f78">
  <xsd:schema xmlns:xsd="http://www.w3.org/2001/XMLSchema" xmlns:xs="http://www.w3.org/2001/XMLSchema" xmlns:p="http://schemas.microsoft.com/office/2006/metadata/properties" xmlns:ns2="c3734ab5-30f7-42b9-9aab-3516cf53f75f" xmlns:ns3="76557403-3dce-4492-801c-fc0c8f826196" targetNamespace="http://schemas.microsoft.com/office/2006/metadata/properties" ma:root="true" ma:fieldsID="6dc6e890bbf5d6a6bb5215ff68fa44ac" ns2:_="" ns3:_="">
    <xsd:import namespace="c3734ab5-30f7-42b9-9aab-3516cf53f75f"/>
    <xsd:import namespace="76557403-3dce-4492-801c-fc0c8f8261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734ab5-30f7-42b9-9aab-3516cf53f75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9e56646-357e-468a-83e6-f189c9f2f295}" ma:internalName="TaxCatchAll" ma:showField="CatchAllData" ma:web="c3734ab5-30f7-42b9-9aab-3516cf53f7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57403-3dce-4492-801c-fc0c8f8261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2B5119-4C0A-45D7-AF7A-39AE49FCC124}">
  <ds:schemaRefs>
    <ds:schemaRef ds:uri="http://schemas.microsoft.com/office/2006/metadata/properties"/>
    <ds:schemaRef ds:uri="http://schemas.microsoft.com/office/infopath/2007/PartnerControls"/>
    <ds:schemaRef ds:uri="c3734ab5-30f7-42b9-9aab-3516cf53f75f"/>
    <ds:schemaRef ds:uri="76557403-3dce-4492-801c-fc0c8f826196"/>
  </ds:schemaRefs>
</ds:datastoreItem>
</file>

<file path=customXml/itemProps2.xml><?xml version="1.0" encoding="utf-8"?>
<ds:datastoreItem xmlns:ds="http://schemas.openxmlformats.org/officeDocument/2006/customXml" ds:itemID="{53304A7A-5BCA-4FDA-ADEB-1E431553C2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B53096-5B1B-4F64-8DB2-A1F3D95719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734ab5-30f7-42b9-9aab-3516cf53f75f"/>
    <ds:schemaRef ds:uri="76557403-3dce-4492-801c-fc0c8f8261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14</vt:i4>
      </vt:variant>
    </vt:vector>
  </HeadingPairs>
  <TitlesOfParts>
    <vt:vector size="23" baseType="lpstr">
      <vt:lpstr>PRESUPUESTO</vt:lpstr>
      <vt:lpstr>AU</vt:lpstr>
      <vt:lpstr>INTERVENTORIA</vt:lpstr>
      <vt:lpstr>APU</vt:lpstr>
      <vt:lpstr>CANTIDADES</vt:lpstr>
      <vt:lpstr>MAT-EQU</vt:lpstr>
      <vt:lpstr>COTIZACIONES</vt:lpstr>
      <vt:lpstr>M.O.</vt:lpstr>
      <vt:lpstr>F.M. Interv</vt:lpstr>
      <vt:lpstr>APU!Área_de_impresión</vt:lpstr>
      <vt:lpstr>AU!Área_de_impresión</vt:lpstr>
      <vt:lpstr>CANTIDADES!Área_de_impresión</vt:lpstr>
      <vt:lpstr>COTIZACIONES!Área_de_impresión</vt:lpstr>
      <vt:lpstr>'F.M. Interv'!Área_de_impresión</vt:lpstr>
      <vt:lpstr>INTERVENTORIA!Área_de_impresión</vt:lpstr>
      <vt:lpstr>M.O.!Área_de_impresión</vt:lpstr>
      <vt:lpstr>'MAT-EQU'!Área_de_impresión</vt:lpstr>
      <vt:lpstr>PRESUPUESTO!Área_de_impresión</vt:lpstr>
      <vt:lpstr>APU!Títulos_a_imprimir</vt:lpstr>
      <vt:lpstr>AU!Títulos_a_imprimir</vt:lpstr>
      <vt:lpstr>CANTIDADES!Títulos_a_imprimir</vt:lpstr>
      <vt:lpstr>'MAT-EQU'!Títulos_a_imprimir</vt:lpstr>
      <vt:lpstr>PRESUPUESTO!Títulos_a_imprimir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Alejandro Grajales</cp:lastModifiedBy>
  <cp:revision/>
  <cp:lastPrinted>2025-09-12T16:09:50Z</cp:lastPrinted>
  <dcterms:created xsi:type="dcterms:W3CDTF">2012-02-08T19:24:17Z</dcterms:created>
  <dcterms:modified xsi:type="dcterms:W3CDTF">2026-05-25T13:59:42Z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0x010100A12C6191518E044BAE2D9F1EC26D19D8</vt:lpwstr>
  </property>
  <property fmtid="{D5CDD505-2E9C-101B-9397-08002B2CF9AE}" pid="3" name="MediaServiceImageTags">
    <vt:lpwstr/>
  </property>
</Properties>
</file>